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\\ibmm-nas1\Homes\kappels\Desktop\Data Repository\Fig_4\Fig_4(G+H)\"/>
    </mc:Choice>
  </mc:AlternateContent>
  <xr:revisionPtr revIDLastSave="0" documentId="13_ncr:1_{9AC4C8AA-76CB-4B7B-A337-F8EC5F1F8683}" xr6:coauthVersionLast="46" xr6:coauthVersionMax="46" xr10:uidLastSave="{00000000-0000-0000-0000-000000000000}"/>
  <bookViews>
    <workbookView xWindow="-120" yWindow="-120" windowWidth="29040" windowHeight="17640" activeTab="1" xr2:uid="{00000000-000D-0000-FFFF-FFFF00000000}"/>
  </bookViews>
  <sheets>
    <sheet name="Result sheet1" sheetId="1" r:id="rId1"/>
    <sheet name="++" sheetId="13" r:id="rId2"/>
    <sheet name="KO 01" sheetId="15" r:id="rId3"/>
    <sheet name="KO 01 WT" sheetId="3" r:id="rId4"/>
    <sheet name="KO 01 D984A" sheetId="5" r:id="rId5"/>
    <sheet name="KO 01 V6" sheetId="4" r:id="rId6"/>
    <sheet name="KO 01 empty" sheetId="18" r:id="rId7"/>
    <sheet name="Sheet5" sheetId="17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5" l="1"/>
  <c r="D5" i="13"/>
  <c r="E5" i="13"/>
  <c r="F5" i="13"/>
  <c r="D6" i="13"/>
  <c r="E6" i="13"/>
  <c r="F6" i="13"/>
  <c r="D7" i="13"/>
  <c r="E7" i="13"/>
  <c r="F7" i="13"/>
  <c r="D8" i="13"/>
  <c r="E8" i="13"/>
  <c r="F8" i="13"/>
  <c r="D9" i="13"/>
  <c r="E9" i="13"/>
  <c r="F9" i="13"/>
  <c r="D10" i="13"/>
  <c r="E10" i="13"/>
  <c r="F10" i="13"/>
  <c r="D11" i="13"/>
  <c r="E11" i="13"/>
  <c r="F11" i="13"/>
  <c r="D12" i="13"/>
  <c r="E12" i="13"/>
  <c r="F12" i="13"/>
  <c r="D13" i="13"/>
  <c r="E13" i="13"/>
  <c r="F13" i="13"/>
  <c r="D14" i="13"/>
  <c r="E14" i="13"/>
  <c r="F14" i="13"/>
  <c r="D15" i="13"/>
  <c r="E15" i="13"/>
  <c r="F15" i="13"/>
  <c r="D16" i="13"/>
  <c r="E16" i="13"/>
  <c r="F16" i="13"/>
  <c r="D17" i="13"/>
  <c r="E17" i="13"/>
  <c r="F17" i="13"/>
  <c r="D18" i="13"/>
  <c r="E18" i="13"/>
  <c r="F18" i="13"/>
  <c r="D19" i="13"/>
  <c r="E19" i="13"/>
  <c r="F19" i="13"/>
  <c r="D20" i="13"/>
  <c r="E20" i="13"/>
  <c r="F20" i="13"/>
  <c r="D21" i="13"/>
  <c r="E21" i="13"/>
  <c r="F21" i="13"/>
  <c r="D22" i="13"/>
  <c r="E22" i="13"/>
  <c r="F22" i="13"/>
  <c r="D23" i="13"/>
  <c r="E23" i="13"/>
  <c r="F23" i="13"/>
  <c r="D24" i="13"/>
  <c r="E24" i="13"/>
  <c r="F24" i="13"/>
  <c r="D25" i="13"/>
  <c r="E25" i="13"/>
  <c r="F25" i="13"/>
  <c r="D26" i="13"/>
  <c r="E26" i="13"/>
  <c r="F26" i="13"/>
  <c r="D27" i="13"/>
  <c r="E27" i="13"/>
  <c r="F27" i="13"/>
  <c r="D28" i="13"/>
  <c r="E28" i="13"/>
  <c r="F28" i="13"/>
  <c r="D29" i="13"/>
  <c r="E29" i="13"/>
  <c r="F29" i="13"/>
  <c r="D30" i="13"/>
  <c r="E30" i="13"/>
  <c r="F30" i="13"/>
  <c r="D31" i="13"/>
  <c r="E31" i="13"/>
  <c r="F31" i="13"/>
  <c r="D32" i="13"/>
  <c r="E32" i="13"/>
  <c r="F32" i="13"/>
  <c r="D33" i="13"/>
  <c r="E33" i="13"/>
  <c r="F33" i="13"/>
  <c r="D34" i="13"/>
  <c r="E34" i="13"/>
  <c r="F34" i="13"/>
  <c r="D35" i="13"/>
  <c r="E35" i="13"/>
  <c r="F35" i="13"/>
  <c r="D36" i="13"/>
  <c r="E36" i="13"/>
  <c r="F36" i="13"/>
  <c r="D37" i="13"/>
  <c r="E37" i="13"/>
  <c r="F37" i="13"/>
  <c r="D38" i="13"/>
  <c r="E38" i="13"/>
  <c r="F38" i="13"/>
  <c r="D39" i="13"/>
  <c r="E39" i="13"/>
  <c r="F39" i="13"/>
  <c r="D40" i="13"/>
  <c r="E40" i="13"/>
  <c r="F40" i="13"/>
  <c r="D41" i="13"/>
  <c r="E41" i="13"/>
  <c r="F41" i="13"/>
  <c r="D42" i="13"/>
  <c r="E42" i="13"/>
  <c r="F42" i="13"/>
  <c r="D43" i="13"/>
  <c r="E43" i="13"/>
  <c r="F43" i="13"/>
  <c r="D44" i="13"/>
  <c r="E44" i="13"/>
  <c r="F44" i="13"/>
  <c r="D45" i="13"/>
  <c r="E45" i="13"/>
  <c r="F45" i="13"/>
  <c r="D46" i="13"/>
  <c r="E46" i="13"/>
  <c r="F46" i="13"/>
  <c r="D47" i="13"/>
  <c r="E47" i="13"/>
  <c r="F47" i="13"/>
  <c r="D48" i="13"/>
  <c r="E48" i="13"/>
  <c r="F48" i="13"/>
  <c r="D49" i="13"/>
  <c r="E49" i="13"/>
  <c r="F49" i="13"/>
  <c r="D50" i="13"/>
  <c r="E50" i="13"/>
  <c r="F50" i="13"/>
  <c r="D51" i="13"/>
  <c r="E51" i="13"/>
  <c r="F51" i="13"/>
  <c r="D52" i="13"/>
  <c r="E52" i="13"/>
  <c r="F52" i="13"/>
  <c r="D53" i="13"/>
  <c r="E53" i="13"/>
  <c r="F53" i="13"/>
  <c r="D54" i="13"/>
  <c r="E54" i="13"/>
  <c r="F54" i="13"/>
  <c r="D55" i="13"/>
  <c r="E55" i="13"/>
  <c r="F55" i="13"/>
  <c r="D56" i="13"/>
  <c r="E56" i="13"/>
  <c r="F56" i="13"/>
  <c r="D57" i="13"/>
  <c r="E57" i="13"/>
  <c r="F57" i="13"/>
  <c r="D58" i="13"/>
  <c r="E58" i="13"/>
  <c r="F58" i="13"/>
  <c r="D59" i="13"/>
  <c r="E59" i="13"/>
  <c r="F59" i="13"/>
  <c r="D60" i="13"/>
  <c r="E60" i="13"/>
  <c r="F60" i="13"/>
  <c r="D61" i="13"/>
  <c r="E61" i="13"/>
  <c r="F61" i="13"/>
  <c r="D62" i="13"/>
  <c r="E62" i="13"/>
  <c r="F62" i="13"/>
  <c r="D63" i="13"/>
  <c r="E63" i="13"/>
  <c r="F63" i="13"/>
  <c r="D64" i="13"/>
  <c r="E64" i="13"/>
  <c r="F64" i="13"/>
  <c r="D65" i="13"/>
  <c r="E65" i="13"/>
  <c r="F65" i="13"/>
  <c r="D66" i="13"/>
  <c r="E66" i="13"/>
  <c r="F66" i="13"/>
  <c r="D67" i="13"/>
  <c r="E67" i="13"/>
  <c r="F67" i="13"/>
  <c r="D68" i="13"/>
  <c r="E68" i="13"/>
  <c r="F68" i="13"/>
  <c r="D69" i="13"/>
  <c r="E69" i="13"/>
  <c r="F69" i="13"/>
  <c r="D70" i="13"/>
  <c r="E70" i="13"/>
  <c r="F70" i="13"/>
  <c r="D71" i="13"/>
  <c r="E71" i="13"/>
  <c r="F71" i="13"/>
  <c r="D72" i="13"/>
  <c r="E72" i="13"/>
  <c r="F72" i="13"/>
  <c r="D73" i="13"/>
  <c r="E73" i="13"/>
  <c r="F73" i="13"/>
  <c r="D74" i="13"/>
  <c r="E74" i="13"/>
  <c r="F74" i="13"/>
  <c r="D75" i="13"/>
  <c r="E75" i="13"/>
  <c r="F75" i="13"/>
  <c r="D76" i="13"/>
  <c r="E76" i="13"/>
  <c r="F76" i="13"/>
  <c r="E4" i="13"/>
  <c r="F4" i="13"/>
  <c r="D4" i="13"/>
  <c r="E4" i="3" l="1"/>
  <c r="F4" i="3"/>
  <c r="D4" i="3"/>
  <c r="D5" i="3"/>
  <c r="C5" i="18" l="1"/>
  <c r="D5" i="18"/>
  <c r="E5" i="18"/>
  <c r="C6" i="18"/>
  <c r="D6" i="18"/>
  <c r="E6" i="18"/>
  <c r="C7" i="18"/>
  <c r="D7" i="18"/>
  <c r="E7" i="18"/>
  <c r="C8" i="18"/>
  <c r="D8" i="18"/>
  <c r="E8" i="18"/>
  <c r="C9" i="18"/>
  <c r="D9" i="18"/>
  <c r="E9" i="18"/>
  <c r="C10" i="18"/>
  <c r="D10" i="18"/>
  <c r="E10" i="18"/>
  <c r="C11" i="18"/>
  <c r="D11" i="18"/>
  <c r="E11" i="18"/>
  <c r="C12" i="18"/>
  <c r="D12" i="18"/>
  <c r="E12" i="18"/>
  <c r="C13" i="18"/>
  <c r="D13" i="18"/>
  <c r="E13" i="18"/>
  <c r="C14" i="18"/>
  <c r="D14" i="18"/>
  <c r="E14" i="18"/>
  <c r="C15" i="18"/>
  <c r="D15" i="18"/>
  <c r="E15" i="18"/>
  <c r="C16" i="18"/>
  <c r="D16" i="18"/>
  <c r="E16" i="18"/>
  <c r="C17" i="18"/>
  <c r="D17" i="18"/>
  <c r="E17" i="18"/>
  <c r="C18" i="18"/>
  <c r="G18" i="18" s="1"/>
  <c r="D18" i="18"/>
  <c r="E18" i="18"/>
  <c r="C19" i="18"/>
  <c r="D19" i="18"/>
  <c r="E19" i="18"/>
  <c r="C20" i="18"/>
  <c r="D20" i="18"/>
  <c r="E20" i="18"/>
  <c r="C21" i="18"/>
  <c r="D21" i="18"/>
  <c r="E21" i="18"/>
  <c r="C22" i="18"/>
  <c r="D22" i="18"/>
  <c r="E22" i="18"/>
  <c r="C23" i="18"/>
  <c r="D23" i="18"/>
  <c r="E23" i="18"/>
  <c r="C24" i="18"/>
  <c r="D24" i="18"/>
  <c r="E24" i="18"/>
  <c r="C25" i="18"/>
  <c r="D25" i="18"/>
  <c r="E25" i="18"/>
  <c r="C26" i="18"/>
  <c r="D26" i="18"/>
  <c r="E26" i="18"/>
  <c r="C27" i="18"/>
  <c r="D27" i="18"/>
  <c r="E27" i="18"/>
  <c r="C28" i="18"/>
  <c r="D28" i="18"/>
  <c r="E28" i="18"/>
  <c r="C29" i="18"/>
  <c r="D29" i="18"/>
  <c r="E29" i="18"/>
  <c r="C30" i="18"/>
  <c r="D30" i="18"/>
  <c r="E30" i="18"/>
  <c r="C31" i="18"/>
  <c r="D31" i="18"/>
  <c r="E31" i="18"/>
  <c r="C32" i="18"/>
  <c r="D32" i="18"/>
  <c r="E32" i="18"/>
  <c r="C33" i="18"/>
  <c r="D33" i="18"/>
  <c r="E33" i="18"/>
  <c r="C34" i="18"/>
  <c r="D34" i="18"/>
  <c r="E34" i="18"/>
  <c r="C35" i="18"/>
  <c r="D35" i="18"/>
  <c r="E35" i="18"/>
  <c r="C36" i="18"/>
  <c r="D36" i="18"/>
  <c r="E36" i="18"/>
  <c r="C37" i="18"/>
  <c r="D37" i="18"/>
  <c r="E37" i="18"/>
  <c r="C38" i="18"/>
  <c r="D38" i="18"/>
  <c r="E38" i="18"/>
  <c r="C39" i="18"/>
  <c r="D39" i="18"/>
  <c r="E39" i="18"/>
  <c r="C40" i="18"/>
  <c r="D40" i="18"/>
  <c r="E40" i="18"/>
  <c r="C41" i="18"/>
  <c r="D41" i="18"/>
  <c r="E41" i="18"/>
  <c r="C42" i="18"/>
  <c r="D42" i="18"/>
  <c r="E42" i="18"/>
  <c r="C43" i="18"/>
  <c r="D43" i="18"/>
  <c r="E43" i="18"/>
  <c r="C44" i="18"/>
  <c r="D44" i="18"/>
  <c r="E44" i="18"/>
  <c r="C45" i="18"/>
  <c r="D45" i="18"/>
  <c r="E45" i="18"/>
  <c r="C46" i="18"/>
  <c r="G46" i="18" s="1"/>
  <c r="D46" i="18"/>
  <c r="E46" i="18"/>
  <c r="C47" i="18"/>
  <c r="D47" i="18"/>
  <c r="E47" i="18"/>
  <c r="C48" i="18"/>
  <c r="D48" i="18"/>
  <c r="E48" i="18"/>
  <c r="C49" i="18"/>
  <c r="D49" i="18"/>
  <c r="E49" i="18"/>
  <c r="C50" i="18"/>
  <c r="D50" i="18"/>
  <c r="E50" i="18"/>
  <c r="C51" i="18"/>
  <c r="D51" i="18"/>
  <c r="E51" i="18"/>
  <c r="C52" i="18"/>
  <c r="D52" i="18"/>
  <c r="E52" i="18"/>
  <c r="C53" i="18"/>
  <c r="D53" i="18"/>
  <c r="E53" i="18"/>
  <c r="C54" i="18"/>
  <c r="G54" i="18" s="1"/>
  <c r="D54" i="18"/>
  <c r="E54" i="18"/>
  <c r="C55" i="18"/>
  <c r="D55" i="18"/>
  <c r="E55" i="18"/>
  <c r="C56" i="18"/>
  <c r="D56" i="18"/>
  <c r="E56" i="18"/>
  <c r="C57" i="18"/>
  <c r="D57" i="18"/>
  <c r="E57" i="18"/>
  <c r="C58" i="18"/>
  <c r="D58" i="18"/>
  <c r="E58" i="18"/>
  <c r="C59" i="18"/>
  <c r="D59" i="18"/>
  <c r="E59" i="18"/>
  <c r="C60" i="18"/>
  <c r="D60" i="18"/>
  <c r="E60" i="18"/>
  <c r="C61" i="18"/>
  <c r="D61" i="18"/>
  <c r="E61" i="18"/>
  <c r="C62" i="18"/>
  <c r="D62" i="18"/>
  <c r="E62" i="18"/>
  <c r="C63" i="18"/>
  <c r="D63" i="18"/>
  <c r="E63" i="18"/>
  <c r="C64" i="18"/>
  <c r="D64" i="18"/>
  <c r="E64" i="18"/>
  <c r="C65" i="18"/>
  <c r="D65" i="18"/>
  <c r="E65" i="18"/>
  <c r="C66" i="18"/>
  <c r="D66" i="18"/>
  <c r="E66" i="18"/>
  <c r="C67" i="18"/>
  <c r="D67" i="18"/>
  <c r="E67" i="18"/>
  <c r="C68" i="18"/>
  <c r="D68" i="18"/>
  <c r="E68" i="18"/>
  <c r="C69" i="18"/>
  <c r="D69" i="18"/>
  <c r="E69" i="18"/>
  <c r="C70" i="18"/>
  <c r="D70" i="18"/>
  <c r="E70" i="18"/>
  <c r="C71" i="18"/>
  <c r="D71" i="18"/>
  <c r="E71" i="18"/>
  <c r="C72" i="18"/>
  <c r="D72" i="18"/>
  <c r="E72" i="18"/>
  <c r="C73" i="18"/>
  <c r="D73" i="18"/>
  <c r="E73" i="18"/>
  <c r="C74" i="18"/>
  <c r="D74" i="18"/>
  <c r="E74" i="18"/>
  <c r="C75" i="18"/>
  <c r="D75" i="18"/>
  <c r="E75" i="18"/>
  <c r="C76" i="18"/>
  <c r="D76" i="18"/>
  <c r="E76" i="18"/>
  <c r="D4" i="18"/>
  <c r="E4" i="18"/>
  <c r="C4" i="18"/>
  <c r="D5" i="4"/>
  <c r="E5" i="4"/>
  <c r="F5" i="4"/>
  <c r="D6" i="4"/>
  <c r="E6" i="4"/>
  <c r="F6" i="4"/>
  <c r="D7" i="4"/>
  <c r="E7" i="4"/>
  <c r="F7" i="4"/>
  <c r="D8" i="4"/>
  <c r="E8" i="4"/>
  <c r="F8" i="4"/>
  <c r="D9" i="4"/>
  <c r="E9" i="4"/>
  <c r="F9" i="4"/>
  <c r="D10" i="4"/>
  <c r="E10" i="4"/>
  <c r="F10" i="4"/>
  <c r="D11" i="4"/>
  <c r="E11" i="4"/>
  <c r="F11" i="4"/>
  <c r="D12" i="4"/>
  <c r="E12" i="4"/>
  <c r="F12" i="4"/>
  <c r="D13" i="4"/>
  <c r="E13" i="4"/>
  <c r="F13" i="4"/>
  <c r="D14" i="4"/>
  <c r="E14" i="4"/>
  <c r="F14" i="4"/>
  <c r="D15" i="4"/>
  <c r="E15" i="4"/>
  <c r="F15" i="4"/>
  <c r="D16" i="4"/>
  <c r="E16" i="4"/>
  <c r="F16" i="4"/>
  <c r="D17" i="4"/>
  <c r="E17" i="4"/>
  <c r="F17" i="4"/>
  <c r="D18" i="4"/>
  <c r="E18" i="4"/>
  <c r="F18" i="4"/>
  <c r="D19" i="4"/>
  <c r="E19" i="4"/>
  <c r="F19" i="4"/>
  <c r="D20" i="4"/>
  <c r="E20" i="4"/>
  <c r="F20" i="4"/>
  <c r="D21" i="4"/>
  <c r="E21" i="4"/>
  <c r="F21" i="4"/>
  <c r="D22" i="4"/>
  <c r="E22" i="4"/>
  <c r="F22" i="4"/>
  <c r="D23" i="4"/>
  <c r="E23" i="4"/>
  <c r="F23" i="4"/>
  <c r="D24" i="4"/>
  <c r="E24" i="4"/>
  <c r="F24" i="4"/>
  <c r="D25" i="4"/>
  <c r="E25" i="4"/>
  <c r="F25" i="4"/>
  <c r="D26" i="4"/>
  <c r="E26" i="4"/>
  <c r="F26" i="4"/>
  <c r="D27" i="4"/>
  <c r="E27" i="4"/>
  <c r="F27" i="4"/>
  <c r="D28" i="4"/>
  <c r="E28" i="4"/>
  <c r="F28" i="4"/>
  <c r="D29" i="4"/>
  <c r="E29" i="4"/>
  <c r="F29" i="4"/>
  <c r="D30" i="4"/>
  <c r="E30" i="4"/>
  <c r="F30" i="4"/>
  <c r="D31" i="4"/>
  <c r="E31" i="4"/>
  <c r="F31" i="4"/>
  <c r="D32" i="4"/>
  <c r="E32" i="4"/>
  <c r="F32" i="4"/>
  <c r="D33" i="4"/>
  <c r="E33" i="4"/>
  <c r="F33" i="4"/>
  <c r="D34" i="4"/>
  <c r="E34" i="4"/>
  <c r="F34" i="4"/>
  <c r="D35" i="4"/>
  <c r="E35" i="4"/>
  <c r="F35" i="4"/>
  <c r="D36" i="4"/>
  <c r="E36" i="4"/>
  <c r="F36" i="4"/>
  <c r="D37" i="4"/>
  <c r="E37" i="4"/>
  <c r="F37" i="4"/>
  <c r="D38" i="4"/>
  <c r="E38" i="4"/>
  <c r="F38" i="4"/>
  <c r="D39" i="4"/>
  <c r="E39" i="4"/>
  <c r="F39" i="4"/>
  <c r="D40" i="4"/>
  <c r="E40" i="4"/>
  <c r="F40" i="4"/>
  <c r="D41" i="4"/>
  <c r="E41" i="4"/>
  <c r="F41" i="4"/>
  <c r="D42" i="4"/>
  <c r="E42" i="4"/>
  <c r="F42" i="4"/>
  <c r="D43" i="4"/>
  <c r="E43" i="4"/>
  <c r="F43" i="4"/>
  <c r="D44" i="4"/>
  <c r="E44" i="4"/>
  <c r="F44" i="4"/>
  <c r="D45" i="4"/>
  <c r="E45" i="4"/>
  <c r="F45" i="4"/>
  <c r="D46" i="4"/>
  <c r="E46" i="4"/>
  <c r="F46" i="4"/>
  <c r="D47" i="4"/>
  <c r="E47" i="4"/>
  <c r="F47" i="4"/>
  <c r="D48" i="4"/>
  <c r="E48" i="4"/>
  <c r="F48" i="4"/>
  <c r="D49" i="4"/>
  <c r="E49" i="4"/>
  <c r="F49" i="4"/>
  <c r="D50" i="4"/>
  <c r="E50" i="4"/>
  <c r="F50" i="4"/>
  <c r="D51" i="4"/>
  <c r="E51" i="4"/>
  <c r="F51" i="4"/>
  <c r="D52" i="4"/>
  <c r="E52" i="4"/>
  <c r="F52" i="4"/>
  <c r="D53" i="4"/>
  <c r="E53" i="4"/>
  <c r="F53" i="4"/>
  <c r="D54" i="4"/>
  <c r="E54" i="4"/>
  <c r="F54" i="4"/>
  <c r="D55" i="4"/>
  <c r="E55" i="4"/>
  <c r="F55" i="4"/>
  <c r="D56" i="4"/>
  <c r="E56" i="4"/>
  <c r="F56" i="4"/>
  <c r="D57" i="4"/>
  <c r="E57" i="4"/>
  <c r="F57" i="4"/>
  <c r="D58" i="4"/>
  <c r="E58" i="4"/>
  <c r="F58" i="4"/>
  <c r="D59" i="4"/>
  <c r="E59" i="4"/>
  <c r="F59" i="4"/>
  <c r="D60" i="4"/>
  <c r="E60" i="4"/>
  <c r="F60" i="4"/>
  <c r="D61" i="4"/>
  <c r="E61" i="4"/>
  <c r="F61" i="4"/>
  <c r="D62" i="4"/>
  <c r="E62" i="4"/>
  <c r="F62" i="4"/>
  <c r="D63" i="4"/>
  <c r="E63" i="4"/>
  <c r="F63" i="4"/>
  <c r="D64" i="4"/>
  <c r="E64" i="4"/>
  <c r="F64" i="4"/>
  <c r="D65" i="4"/>
  <c r="E65" i="4"/>
  <c r="F65" i="4"/>
  <c r="D66" i="4"/>
  <c r="E66" i="4"/>
  <c r="F66" i="4"/>
  <c r="D67" i="4"/>
  <c r="E67" i="4"/>
  <c r="F67" i="4"/>
  <c r="D68" i="4"/>
  <c r="E68" i="4"/>
  <c r="F68" i="4"/>
  <c r="D69" i="4"/>
  <c r="E69" i="4"/>
  <c r="F69" i="4"/>
  <c r="D70" i="4"/>
  <c r="E70" i="4"/>
  <c r="F70" i="4"/>
  <c r="D71" i="4"/>
  <c r="E71" i="4"/>
  <c r="F71" i="4"/>
  <c r="D72" i="4"/>
  <c r="E72" i="4"/>
  <c r="F72" i="4"/>
  <c r="D73" i="4"/>
  <c r="E73" i="4"/>
  <c r="F73" i="4"/>
  <c r="D74" i="4"/>
  <c r="E74" i="4"/>
  <c r="F74" i="4"/>
  <c r="D75" i="4"/>
  <c r="E75" i="4"/>
  <c r="F75" i="4"/>
  <c r="D76" i="4"/>
  <c r="E76" i="4"/>
  <c r="F76" i="4"/>
  <c r="E4" i="4"/>
  <c r="F4" i="4"/>
  <c r="D4" i="4"/>
  <c r="F4" i="5"/>
  <c r="D5" i="5"/>
  <c r="E5" i="5"/>
  <c r="F5" i="5"/>
  <c r="D6" i="5"/>
  <c r="E6" i="5"/>
  <c r="F6" i="5"/>
  <c r="D7" i="5"/>
  <c r="E7" i="5"/>
  <c r="F7" i="5"/>
  <c r="D8" i="5"/>
  <c r="E8" i="5"/>
  <c r="F8" i="5"/>
  <c r="D9" i="5"/>
  <c r="E9" i="5"/>
  <c r="F9" i="5"/>
  <c r="D10" i="5"/>
  <c r="E10" i="5"/>
  <c r="F10" i="5"/>
  <c r="D11" i="5"/>
  <c r="E11" i="5"/>
  <c r="F11" i="5"/>
  <c r="D12" i="5"/>
  <c r="E12" i="5"/>
  <c r="F12" i="5"/>
  <c r="D13" i="5"/>
  <c r="E13" i="5"/>
  <c r="F13" i="5"/>
  <c r="D14" i="5"/>
  <c r="E14" i="5"/>
  <c r="F14" i="5"/>
  <c r="D15" i="5"/>
  <c r="E15" i="5"/>
  <c r="F15" i="5"/>
  <c r="D16" i="5"/>
  <c r="E16" i="5"/>
  <c r="F16" i="5"/>
  <c r="D17" i="5"/>
  <c r="E17" i="5"/>
  <c r="F17" i="5"/>
  <c r="D18" i="5"/>
  <c r="E18" i="5"/>
  <c r="F18" i="5"/>
  <c r="D19" i="5"/>
  <c r="E19" i="5"/>
  <c r="F19" i="5"/>
  <c r="D20" i="5"/>
  <c r="E20" i="5"/>
  <c r="F20" i="5"/>
  <c r="D21" i="5"/>
  <c r="E21" i="5"/>
  <c r="F21" i="5"/>
  <c r="D22" i="5"/>
  <c r="E22" i="5"/>
  <c r="F22" i="5"/>
  <c r="D23" i="5"/>
  <c r="E23" i="5"/>
  <c r="F23" i="5"/>
  <c r="D24" i="5"/>
  <c r="E24" i="5"/>
  <c r="F24" i="5"/>
  <c r="D25" i="5"/>
  <c r="E25" i="5"/>
  <c r="F25" i="5"/>
  <c r="D26" i="5"/>
  <c r="E26" i="5"/>
  <c r="F26" i="5"/>
  <c r="D27" i="5"/>
  <c r="E27" i="5"/>
  <c r="F27" i="5"/>
  <c r="D28" i="5"/>
  <c r="E28" i="5"/>
  <c r="F28" i="5"/>
  <c r="D29" i="5"/>
  <c r="E29" i="5"/>
  <c r="F29" i="5"/>
  <c r="D30" i="5"/>
  <c r="E30" i="5"/>
  <c r="F30" i="5"/>
  <c r="D31" i="5"/>
  <c r="E31" i="5"/>
  <c r="F31" i="5"/>
  <c r="D32" i="5"/>
  <c r="E32" i="5"/>
  <c r="F32" i="5"/>
  <c r="D33" i="5"/>
  <c r="E33" i="5"/>
  <c r="F33" i="5"/>
  <c r="D34" i="5"/>
  <c r="E34" i="5"/>
  <c r="F34" i="5"/>
  <c r="D35" i="5"/>
  <c r="E35" i="5"/>
  <c r="F35" i="5"/>
  <c r="D36" i="5"/>
  <c r="E36" i="5"/>
  <c r="F36" i="5"/>
  <c r="D37" i="5"/>
  <c r="E37" i="5"/>
  <c r="F37" i="5"/>
  <c r="D38" i="5"/>
  <c r="E38" i="5"/>
  <c r="F38" i="5"/>
  <c r="D39" i="5"/>
  <c r="E39" i="5"/>
  <c r="F39" i="5"/>
  <c r="D40" i="5"/>
  <c r="E40" i="5"/>
  <c r="F40" i="5"/>
  <c r="D41" i="5"/>
  <c r="E41" i="5"/>
  <c r="F41" i="5"/>
  <c r="D42" i="5"/>
  <c r="E42" i="5"/>
  <c r="F42" i="5"/>
  <c r="D43" i="5"/>
  <c r="E43" i="5"/>
  <c r="F43" i="5"/>
  <c r="D44" i="5"/>
  <c r="E44" i="5"/>
  <c r="F44" i="5"/>
  <c r="D45" i="5"/>
  <c r="E45" i="5"/>
  <c r="F45" i="5"/>
  <c r="D46" i="5"/>
  <c r="E46" i="5"/>
  <c r="F46" i="5"/>
  <c r="D47" i="5"/>
  <c r="E47" i="5"/>
  <c r="F47" i="5"/>
  <c r="D48" i="5"/>
  <c r="E48" i="5"/>
  <c r="F48" i="5"/>
  <c r="D49" i="5"/>
  <c r="E49" i="5"/>
  <c r="F49" i="5"/>
  <c r="D50" i="5"/>
  <c r="E50" i="5"/>
  <c r="F50" i="5"/>
  <c r="D51" i="5"/>
  <c r="E51" i="5"/>
  <c r="F51" i="5"/>
  <c r="D52" i="5"/>
  <c r="E52" i="5"/>
  <c r="F52" i="5"/>
  <c r="D53" i="5"/>
  <c r="E53" i="5"/>
  <c r="F53" i="5"/>
  <c r="D54" i="5"/>
  <c r="E54" i="5"/>
  <c r="F54" i="5"/>
  <c r="D55" i="5"/>
  <c r="E55" i="5"/>
  <c r="F55" i="5"/>
  <c r="D56" i="5"/>
  <c r="E56" i="5"/>
  <c r="F56" i="5"/>
  <c r="D57" i="5"/>
  <c r="E57" i="5"/>
  <c r="F57" i="5"/>
  <c r="D58" i="5"/>
  <c r="E58" i="5"/>
  <c r="F58" i="5"/>
  <c r="D59" i="5"/>
  <c r="E59" i="5"/>
  <c r="F59" i="5"/>
  <c r="D60" i="5"/>
  <c r="E60" i="5"/>
  <c r="F60" i="5"/>
  <c r="D61" i="5"/>
  <c r="E61" i="5"/>
  <c r="F61" i="5"/>
  <c r="D62" i="5"/>
  <c r="E62" i="5"/>
  <c r="F62" i="5"/>
  <c r="D63" i="5"/>
  <c r="E63" i="5"/>
  <c r="F63" i="5"/>
  <c r="D64" i="5"/>
  <c r="E64" i="5"/>
  <c r="F64" i="5"/>
  <c r="D65" i="5"/>
  <c r="E65" i="5"/>
  <c r="F65" i="5"/>
  <c r="D66" i="5"/>
  <c r="E66" i="5"/>
  <c r="F66" i="5"/>
  <c r="D67" i="5"/>
  <c r="E67" i="5"/>
  <c r="F67" i="5"/>
  <c r="D68" i="5"/>
  <c r="E68" i="5"/>
  <c r="F68" i="5"/>
  <c r="D69" i="5"/>
  <c r="E69" i="5"/>
  <c r="F69" i="5"/>
  <c r="D70" i="5"/>
  <c r="E70" i="5"/>
  <c r="F70" i="5"/>
  <c r="D71" i="5"/>
  <c r="E71" i="5"/>
  <c r="F71" i="5"/>
  <c r="D72" i="5"/>
  <c r="E72" i="5"/>
  <c r="F72" i="5"/>
  <c r="D73" i="5"/>
  <c r="E73" i="5"/>
  <c r="F73" i="5"/>
  <c r="D74" i="5"/>
  <c r="E74" i="5"/>
  <c r="F74" i="5"/>
  <c r="D75" i="5"/>
  <c r="E75" i="5"/>
  <c r="F75" i="5"/>
  <c r="D76" i="5"/>
  <c r="E76" i="5"/>
  <c r="F76" i="5"/>
  <c r="E4" i="5"/>
  <c r="D4" i="5"/>
  <c r="E5" i="3"/>
  <c r="F5" i="3"/>
  <c r="D6" i="3"/>
  <c r="E6" i="3"/>
  <c r="F6" i="3"/>
  <c r="D7" i="3"/>
  <c r="E7" i="3"/>
  <c r="F7" i="3"/>
  <c r="D8" i="3"/>
  <c r="E8" i="3"/>
  <c r="F8" i="3"/>
  <c r="D9" i="3"/>
  <c r="E9" i="3"/>
  <c r="F9" i="3"/>
  <c r="D10" i="3"/>
  <c r="E10" i="3"/>
  <c r="F10" i="3"/>
  <c r="D11" i="3"/>
  <c r="E11" i="3"/>
  <c r="F11" i="3"/>
  <c r="D12" i="3"/>
  <c r="E12" i="3"/>
  <c r="F12" i="3"/>
  <c r="D13" i="3"/>
  <c r="E13" i="3"/>
  <c r="F13" i="3"/>
  <c r="D14" i="3"/>
  <c r="E14" i="3"/>
  <c r="F14" i="3"/>
  <c r="D15" i="3"/>
  <c r="E15" i="3"/>
  <c r="F15" i="3"/>
  <c r="D16" i="3"/>
  <c r="E16" i="3"/>
  <c r="F16" i="3"/>
  <c r="D17" i="3"/>
  <c r="E17" i="3"/>
  <c r="F17" i="3"/>
  <c r="D18" i="3"/>
  <c r="E18" i="3"/>
  <c r="F18" i="3"/>
  <c r="D19" i="3"/>
  <c r="E19" i="3"/>
  <c r="F19" i="3"/>
  <c r="D20" i="3"/>
  <c r="E20" i="3"/>
  <c r="F20" i="3"/>
  <c r="D21" i="3"/>
  <c r="E21" i="3"/>
  <c r="F21" i="3"/>
  <c r="D22" i="3"/>
  <c r="E22" i="3"/>
  <c r="F22" i="3"/>
  <c r="D23" i="3"/>
  <c r="E23" i="3"/>
  <c r="F23" i="3"/>
  <c r="D24" i="3"/>
  <c r="E24" i="3"/>
  <c r="F24" i="3"/>
  <c r="D25" i="3"/>
  <c r="E25" i="3"/>
  <c r="F25" i="3"/>
  <c r="D26" i="3"/>
  <c r="E26" i="3"/>
  <c r="F26" i="3"/>
  <c r="D27" i="3"/>
  <c r="E27" i="3"/>
  <c r="F27" i="3"/>
  <c r="D28" i="3"/>
  <c r="E28" i="3"/>
  <c r="F28" i="3"/>
  <c r="D29" i="3"/>
  <c r="E29" i="3"/>
  <c r="F29" i="3"/>
  <c r="D30" i="3"/>
  <c r="E30" i="3"/>
  <c r="F30" i="3"/>
  <c r="D31" i="3"/>
  <c r="E31" i="3"/>
  <c r="F31" i="3"/>
  <c r="D32" i="3"/>
  <c r="E32" i="3"/>
  <c r="F32" i="3"/>
  <c r="D33" i="3"/>
  <c r="E33" i="3"/>
  <c r="F33" i="3"/>
  <c r="D34" i="3"/>
  <c r="E34" i="3"/>
  <c r="F34" i="3"/>
  <c r="D35" i="3"/>
  <c r="E35" i="3"/>
  <c r="F35" i="3"/>
  <c r="D36" i="3"/>
  <c r="E36" i="3"/>
  <c r="F36" i="3"/>
  <c r="D37" i="3"/>
  <c r="E37" i="3"/>
  <c r="F37" i="3"/>
  <c r="D38" i="3"/>
  <c r="E38" i="3"/>
  <c r="F38" i="3"/>
  <c r="D39" i="3"/>
  <c r="E39" i="3"/>
  <c r="F39" i="3"/>
  <c r="D40" i="3"/>
  <c r="E40" i="3"/>
  <c r="F40" i="3"/>
  <c r="D41" i="3"/>
  <c r="E41" i="3"/>
  <c r="F41" i="3"/>
  <c r="D42" i="3"/>
  <c r="E42" i="3"/>
  <c r="F42" i="3"/>
  <c r="D43" i="3"/>
  <c r="E43" i="3"/>
  <c r="F43" i="3"/>
  <c r="D44" i="3"/>
  <c r="E44" i="3"/>
  <c r="F44" i="3"/>
  <c r="D45" i="3"/>
  <c r="E45" i="3"/>
  <c r="F45" i="3"/>
  <c r="D46" i="3"/>
  <c r="E46" i="3"/>
  <c r="F46" i="3"/>
  <c r="D47" i="3"/>
  <c r="E47" i="3"/>
  <c r="F47" i="3"/>
  <c r="D48" i="3"/>
  <c r="E48" i="3"/>
  <c r="F48" i="3"/>
  <c r="D49" i="3"/>
  <c r="E49" i="3"/>
  <c r="F49" i="3"/>
  <c r="D50" i="3"/>
  <c r="E50" i="3"/>
  <c r="F50" i="3"/>
  <c r="D51" i="3"/>
  <c r="E51" i="3"/>
  <c r="F51" i="3"/>
  <c r="D52" i="3"/>
  <c r="E52" i="3"/>
  <c r="F52" i="3"/>
  <c r="D53" i="3"/>
  <c r="E53" i="3"/>
  <c r="F53" i="3"/>
  <c r="D54" i="3"/>
  <c r="E54" i="3"/>
  <c r="F54" i="3"/>
  <c r="D55" i="3"/>
  <c r="E55" i="3"/>
  <c r="F55" i="3"/>
  <c r="D56" i="3"/>
  <c r="E56" i="3"/>
  <c r="F56" i="3"/>
  <c r="D57" i="3"/>
  <c r="E57" i="3"/>
  <c r="F57" i="3"/>
  <c r="D58" i="3"/>
  <c r="E58" i="3"/>
  <c r="F58" i="3"/>
  <c r="D59" i="3"/>
  <c r="E59" i="3"/>
  <c r="F59" i="3"/>
  <c r="D60" i="3"/>
  <c r="E60" i="3"/>
  <c r="F60" i="3"/>
  <c r="D61" i="3"/>
  <c r="E61" i="3"/>
  <c r="F61" i="3"/>
  <c r="D62" i="3"/>
  <c r="E62" i="3"/>
  <c r="F62" i="3"/>
  <c r="D63" i="3"/>
  <c r="E63" i="3"/>
  <c r="F63" i="3"/>
  <c r="D64" i="3"/>
  <c r="E64" i="3"/>
  <c r="F64" i="3"/>
  <c r="D65" i="3"/>
  <c r="E65" i="3"/>
  <c r="F65" i="3"/>
  <c r="D66" i="3"/>
  <c r="E66" i="3"/>
  <c r="F66" i="3"/>
  <c r="D67" i="3"/>
  <c r="E67" i="3"/>
  <c r="F67" i="3"/>
  <c r="D68" i="3"/>
  <c r="E68" i="3"/>
  <c r="F68" i="3"/>
  <c r="D69" i="3"/>
  <c r="E69" i="3"/>
  <c r="F69" i="3"/>
  <c r="D70" i="3"/>
  <c r="E70" i="3"/>
  <c r="F70" i="3"/>
  <c r="D71" i="3"/>
  <c r="E71" i="3"/>
  <c r="F71" i="3"/>
  <c r="D72" i="3"/>
  <c r="E72" i="3"/>
  <c r="F72" i="3"/>
  <c r="D73" i="3"/>
  <c r="E73" i="3"/>
  <c r="F73" i="3"/>
  <c r="D74" i="3"/>
  <c r="E74" i="3"/>
  <c r="F74" i="3"/>
  <c r="D75" i="3"/>
  <c r="E75" i="3"/>
  <c r="F75" i="3"/>
  <c r="D76" i="3"/>
  <c r="E76" i="3"/>
  <c r="F76" i="3"/>
  <c r="E4" i="15"/>
  <c r="D4" i="15"/>
  <c r="C5" i="15"/>
  <c r="D5" i="15"/>
  <c r="E5" i="15"/>
  <c r="C6" i="15"/>
  <c r="D6" i="15"/>
  <c r="E6" i="15"/>
  <c r="C7" i="15"/>
  <c r="D7" i="15"/>
  <c r="E7" i="15"/>
  <c r="C8" i="15"/>
  <c r="D8" i="15"/>
  <c r="E8" i="15"/>
  <c r="C9" i="15"/>
  <c r="D9" i="15"/>
  <c r="E9" i="15"/>
  <c r="C10" i="15"/>
  <c r="D10" i="15"/>
  <c r="E10" i="15"/>
  <c r="C11" i="15"/>
  <c r="D11" i="15"/>
  <c r="E11" i="15"/>
  <c r="C12" i="15"/>
  <c r="D12" i="15"/>
  <c r="E12" i="15"/>
  <c r="C13" i="15"/>
  <c r="D13" i="15"/>
  <c r="E13" i="15"/>
  <c r="C14" i="15"/>
  <c r="D14" i="15"/>
  <c r="E14" i="15"/>
  <c r="C15" i="15"/>
  <c r="D15" i="15"/>
  <c r="E15" i="15"/>
  <c r="C16" i="15"/>
  <c r="D16" i="15"/>
  <c r="E16" i="15"/>
  <c r="C17" i="15"/>
  <c r="D17" i="15"/>
  <c r="E17" i="15"/>
  <c r="C18" i="15"/>
  <c r="D18" i="15"/>
  <c r="E18" i="15"/>
  <c r="C19" i="15"/>
  <c r="D19" i="15"/>
  <c r="E19" i="15"/>
  <c r="C20" i="15"/>
  <c r="D20" i="15"/>
  <c r="E20" i="15"/>
  <c r="C21" i="15"/>
  <c r="D21" i="15"/>
  <c r="E21" i="15"/>
  <c r="C22" i="15"/>
  <c r="D22" i="15"/>
  <c r="E22" i="15"/>
  <c r="C23" i="15"/>
  <c r="D23" i="15"/>
  <c r="E23" i="15"/>
  <c r="C24" i="15"/>
  <c r="D24" i="15"/>
  <c r="E24" i="15"/>
  <c r="C25" i="15"/>
  <c r="D25" i="15"/>
  <c r="E25" i="15"/>
  <c r="C26" i="15"/>
  <c r="D26" i="15"/>
  <c r="E26" i="15"/>
  <c r="C27" i="15"/>
  <c r="D27" i="15"/>
  <c r="E27" i="15"/>
  <c r="C28" i="15"/>
  <c r="D28" i="15"/>
  <c r="E28" i="15"/>
  <c r="C29" i="15"/>
  <c r="D29" i="15"/>
  <c r="E29" i="15"/>
  <c r="C30" i="15"/>
  <c r="D30" i="15"/>
  <c r="E30" i="15"/>
  <c r="C31" i="15"/>
  <c r="D31" i="15"/>
  <c r="E31" i="15"/>
  <c r="C32" i="15"/>
  <c r="D32" i="15"/>
  <c r="E32" i="15"/>
  <c r="C33" i="15"/>
  <c r="D33" i="15"/>
  <c r="E33" i="15"/>
  <c r="C34" i="15"/>
  <c r="D34" i="15"/>
  <c r="E34" i="15"/>
  <c r="C35" i="15"/>
  <c r="D35" i="15"/>
  <c r="E35" i="15"/>
  <c r="C36" i="15"/>
  <c r="D36" i="15"/>
  <c r="E36" i="15"/>
  <c r="C37" i="15"/>
  <c r="D37" i="15"/>
  <c r="E37" i="15"/>
  <c r="C38" i="15"/>
  <c r="D38" i="15"/>
  <c r="E38" i="15"/>
  <c r="C39" i="15"/>
  <c r="D39" i="15"/>
  <c r="E39" i="15"/>
  <c r="C40" i="15"/>
  <c r="D40" i="15"/>
  <c r="E40" i="15"/>
  <c r="C41" i="15"/>
  <c r="D41" i="15"/>
  <c r="E41" i="15"/>
  <c r="C42" i="15"/>
  <c r="D42" i="15"/>
  <c r="E42" i="15"/>
  <c r="C43" i="15"/>
  <c r="D43" i="15"/>
  <c r="E43" i="15"/>
  <c r="C44" i="15"/>
  <c r="D44" i="15"/>
  <c r="E44" i="15"/>
  <c r="C45" i="15"/>
  <c r="D45" i="15"/>
  <c r="E45" i="15"/>
  <c r="C46" i="15"/>
  <c r="D46" i="15"/>
  <c r="E46" i="15"/>
  <c r="C47" i="15"/>
  <c r="D47" i="15"/>
  <c r="E47" i="15"/>
  <c r="C48" i="15"/>
  <c r="D48" i="15"/>
  <c r="E48" i="15"/>
  <c r="C49" i="15"/>
  <c r="D49" i="15"/>
  <c r="E49" i="15"/>
  <c r="C50" i="15"/>
  <c r="D50" i="15"/>
  <c r="E50" i="15"/>
  <c r="C51" i="15"/>
  <c r="D51" i="15"/>
  <c r="E51" i="15"/>
  <c r="C52" i="15"/>
  <c r="D52" i="15"/>
  <c r="E52" i="15"/>
  <c r="C53" i="15"/>
  <c r="D53" i="15"/>
  <c r="E53" i="15"/>
  <c r="C54" i="15"/>
  <c r="D54" i="15"/>
  <c r="E54" i="15"/>
  <c r="C55" i="15"/>
  <c r="D55" i="15"/>
  <c r="E55" i="15"/>
  <c r="C56" i="15"/>
  <c r="D56" i="15"/>
  <c r="E56" i="15"/>
  <c r="C57" i="15"/>
  <c r="D57" i="15"/>
  <c r="E57" i="15"/>
  <c r="C58" i="15"/>
  <c r="D58" i="15"/>
  <c r="E58" i="15"/>
  <c r="C59" i="15"/>
  <c r="D59" i="15"/>
  <c r="E59" i="15"/>
  <c r="C60" i="15"/>
  <c r="D60" i="15"/>
  <c r="E60" i="15"/>
  <c r="C61" i="15"/>
  <c r="D61" i="15"/>
  <c r="E61" i="15"/>
  <c r="C62" i="15"/>
  <c r="D62" i="15"/>
  <c r="E62" i="15"/>
  <c r="C63" i="15"/>
  <c r="D63" i="15"/>
  <c r="E63" i="15"/>
  <c r="C64" i="15"/>
  <c r="D64" i="15"/>
  <c r="E64" i="15"/>
  <c r="C65" i="15"/>
  <c r="D65" i="15"/>
  <c r="E65" i="15"/>
  <c r="C66" i="15"/>
  <c r="D66" i="15"/>
  <c r="E66" i="15"/>
  <c r="C67" i="15"/>
  <c r="D67" i="15"/>
  <c r="E67" i="15"/>
  <c r="C68" i="15"/>
  <c r="D68" i="15"/>
  <c r="E68" i="15"/>
  <c r="C69" i="15"/>
  <c r="D69" i="15"/>
  <c r="E69" i="15"/>
  <c r="C70" i="15"/>
  <c r="D70" i="15"/>
  <c r="E70" i="15"/>
  <c r="C71" i="15"/>
  <c r="D71" i="15"/>
  <c r="E71" i="15"/>
  <c r="C72" i="15"/>
  <c r="D72" i="15"/>
  <c r="E72" i="15"/>
  <c r="C73" i="15"/>
  <c r="D73" i="15"/>
  <c r="E73" i="15"/>
  <c r="C74" i="15"/>
  <c r="D74" i="15"/>
  <c r="E74" i="15"/>
  <c r="C75" i="15"/>
  <c r="D75" i="15"/>
  <c r="E75" i="15"/>
  <c r="C76" i="15"/>
  <c r="D76" i="15"/>
  <c r="E76" i="15"/>
  <c r="F69" i="18"/>
  <c r="G50" i="18"/>
  <c r="F41" i="18" l="1"/>
  <c r="F4" i="18"/>
  <c r="H4" i="18" s="1"/>
  <c r="F36" i="18"/>
  <c r="F71" i="18"/>
  <c r="H71" i="18" s="1"/>
  <c r="G60" i="18"/>
  <c r="G55" i="18"/>
  <c r="G47" i="18"/>
  <c r="F31" i="18"/>
  <c r="G28" i="18"/>
  <c r="F23" i="18"/>
  <c r="F12" i="18"/>
  <c r="G23" i="18"/>
  <c r="F76" i="18"/>
  <c r="F33" i="18"/>
  <c r="H33" i="18" s="1"/>
  <c r="G76" i="5"/>
  <c r="G75" i="5"/>
  <c r="G71" i="5"/>
  <c r="G67" i="5"/>
  <c r="G63" i="5"/>
  <c r="G59" i="5"/>
  <c r="G55" i="5"/>
  <c r="G51" i="5"/>
  <c r="G47" i="5"/>
  <c r="G43" i="5"/>
  <c r="G39" i="5"/>
  <c r="G35" i="5"/>
  <c r="G31" i="5"/>
  <c r="G27" i="5"/>
  <c r="G23" i="5"/>
  <c r="G19" i="5"/>
  <c r="G15" i="5"/>
  <c r="G11" i="5"/>
  <c r="G7" i="5"/>
  <c r="G64" i="18"/>
  <c r="F60" i="18"/>
  <c r="H60" i="18" s="1"/>
  <c r="G52" i="18"/>
  <c r="F50" i="18"/>
  <c r="H50" i="18" s="1"/>
  <c r="F44" i="18"/>
  <c r="G42" i="18"/>
  <c r="G38" i="18"/>
  <c r="G36" i="18"/>
  <c r="F28" i="18"/>
  <c r="F20" i="18"/>
  <c r="H20" i="18" s="1"/>
  <c r="G14" i="18"/>
  <c r="G12" i="18"/>
  <c r="G8" i="18"/>
  <c r="G4" i="5"/>
  <c r="G75" i="18"/>
  <c r="G74" i="18"/>
  <c r="G66" i="18"/>
  <c r="G58" i="18"/>
  <c r="F57" i="18"/>
  <c r="F51" i="18"/>
  <c r="H51" i="18" s="1"/>
  <c r="F49" i="18"/>
  <c r="F47" i="18"/>
  <c r="F39" i="18"/>
  <c r="G34" i="18"/>
  <c r="G31" i="18"/>
  <c r="G30" i="18"/>
  <c r="G26" i="18"/>
  <c r="F25" i="18"/>
  <c r="G22" i="18"/>
  <c r="F17" i="18"/>
  <c r="H17" i="18" s="1"/>
  <c r="G15" i="18"/>
  <c r="G20" i="18"/>
  <c r="G64" i="5"/>
  <c r="G60" i="5"/>
  <c r="G52" i="5"/>
  <c r="G44" i="5"/>
  <c r="G40" i="5"/>
  <c r="G36" i="5"/>
  <c r="G32" i="5"/>
  <c r="G28" i="5"/>
  <c r="G16" i="5"/>
  <c r="G8" i="5"/>
  <c r="F8" i="18"/>
  <c r="H8" i="18" s="1"/>
  <c r="G39" i="18"/>
  <c r="G44" i="18"/>
  <c r="G73" i="5"/>
  <c r="G69" i="5"/>
  <c r="G65" i="5"/>
  <c r="G61" i="5"/>
  <c r="G57" i="5"/>
  <c r="G53" i="5"/>
  <c r="G49" i="5"/>
  <c r="G45" i="5"/>
  <c r="G41" i="5"/>
  <c r="G37" i="5"/>
  <c r="G33" i="5"/>
  <c r="G29" i="5"/>
  <c r="G25" i="5"/>
  <c r="G21" i="5"/>
  <c r="G17" i="5"/>
  <c r="G13" i="5"/>
  <c r="G9" i="5"/>
  <c r="G5" i="5"/>
  <c r="G72" i="5"/>
  <c r="G68" i="5"/>
  <c r="G56" i="5"/>
  <c r="G48" i="5"/>
  <c r="G24" i="5"/>
  <c r="G20" i="5"/>
  <c r="G12" i="5"/>
  <c r="G74" i="5"/>
  <c r="G70" i="5"/>
  <c r="G66" i="5"/>
  <c r="G62" i="5"/>
  <c r="G58" i="5"/>
  <c r="G54" i="5"/>
  <c r="G50" i="5"/>
  <c r="G46" i="5"/>
  <c r="G42" i="5"/>
  <c r="G38" i="5"/>
  <c r="G34" i="5"/>
  <c r="G30" i="5"/>
  <c r="G26" i="5"/>
  <c r="G22" i="5"/>
  <c r="G18" i="5"/>
  <c r="G14" i="5"/>
  <c r="G10" i="5"/>
  <c r="G6" i="5"/>
  <c r="G72" i="18"/>
  <c r="F68" i="18"/>
  <c r="G67" i="18"/>
  <c r="F63" i="18"/>
  <c r="F61" i="18"/>
  <c r="H61" i="18" s="1"/>
  <c r="F59" i="18"/>
  <c r="F56" i="18"/>
  <c r="H56" i="18" s="1"/>
  <c r="F53" i="18"/>
  <c r="F52" i="18"/>
  <c r="G51" i="18"/>
  <c r="F48" i="18"/>
  <c r="H48" i="18" s="1"/>
  <c r="F45" i="18"/>
  <c r="F43" i="18"/>
  <c r="H43" i="18" s="1"/>
  <c r="F40" i="18"/>
  <c r="F37" i="18"/>
  <c r="H37" i="18" s="1"/>
  <c r="F35" i="18"/>
  <c r="F32" i="18"/>
  <c r="H32" i="18" s="1"/>
  <c r="F29" i="18"/>
  <c r="H29" i="18" s="1"/>
  <c r="F27" i="18"/>
  <c r="H27" i="18" s="1"/>
  <c r="F24" i="18"/>
  <c r="F21" i="18"/>
  <c r="H21" i="18" s="1"/>
  <c r="F19" i="18"/>
  <c r="F16" i="18"/>
  <c r="H16" i="18" s="1"/>
  <c r="F15" i="18"/>
  <c r="F13" i="18"/>
  <c r="H13" i="18" s="1"/>
  <c r="F11" i="18"/>
  <c r="F9" i="18"/>
  <c r="I9" i="18" s="1"/>
  <c r="F7" i="18"/>
  <c r="F5" i="18"/>
  <c r="H40" i="18"/>
  <c r="H19" i="18"/>
  <c r="H31" i="18"/>
  <c r="H41" i="18"/>
  <c r="G16" i="18"/>
  <c r="G19" i="18"/>
  <c r="G24" i="18"/>
  <c r="G27" i="18"/>
  <c r="G32" i="18"/>
  <c r="G35" i="18"/>
  <c r="G40" i="18"/>
  <c r="G43" i="18"/>
  <c r="G48" i="18"/>
  <c r="G56" i="18"/>
  <c r="G59" i="18"/>
  <c r="F72" i="18"/>
  <c r="G68" i="18"/>
  <c r="F64" i="18"/>
  <c r="F73" i="18"/>
  <c r="G71" i="18"/>
  <c r="G70" i="18"/>
  <c r="F67" i="18"/>
  <c r="H67" i="18" s="1"/>
  <c r="F65" i="18"/>
  <c r="G63" i="18"/>
  <c r="G62" i="18"/>
  <c r="G76" i="18"/>
  <c r="G4" i="18"/>
  <c r="I11" i="18"/>
  <c r="G6" i="18"/>
  <c r="G10" i="18"/>
  <c r="I4" i="18"/>
  <c r="G7" i="18"/>
  <c r="G11" i="18"/>
  <c r="G5" i="18"/>
  <c r="G9" i="18"/>
  <c r="G13" i="18"/>
  <c r="G17" i="18"/>
  <c r="G21" i="18"/>
  <c r="G25" i="18"/>
  <c r="I27" i="18"/>
  <c r="G29" i="18"/>
  <c r="G33" i="18"/>
  <c r="I36" i="18"/>
  <c r="G37" i="18"/>
  <c r="G41" i="18"/>
  <c r="G45" i="18"/>
  <c r="G49" i="18"/>
  <c r="G53" i="18"/>
  <c r="G57" i="18"/>
  <c r="G61" i="18"/>
  <c r="G65" i="18"/>
  <c r="G69" i="18"/>
  <c r="G73" i="18"/>
  <c r="F55" i="18"/>
  <c r="F75" i="18"/>
  <c r="H75" i="18" s="1"/>
  <c r="F6" i="18"/>
  <c r="F10" i="18"/>
  <c r="H10" i="18" s="1"/>
  <c r="F14" i="18"/>
  <c r="F18" i="18"/>
  <c r="H18" i="18" s="1"/>
  <c r="F22" i="18"/>
  <c r="F26" i="18"/>
  <c r="H26" i="18" s="1"/>
  <c r="F30" i="18"/>
  <c r="F34" i="18"/>
  <c r="H34" i="18" s="1"/>
  <c r="F38" i="18"/>
  <c r="F42" i="18"/>
  <c r="H42" i="18" s="1"/>
  <c r="F46" i="18"/>
  <c r="F54" i="18"/>
  <c r="H54" i="18" s="1"/>
  <c r="F58" i="18"/>
  <c r="F62" i="18"/>
  <c r="H62" i="18" s="1"/>
  <c r="F66" i="18"/>
  <c r="F70" i="18"/>
  <c r="H70" i="18" s="1"/>
  <c r="F74" i="18"/>
  <c r="J37" i="17"/>
  <c r="H66" i="18" l="1"/>
  <c r="H46" i="18"/>
  <c r="H30" i="18"/>
  <c r="H14" i="18"/>
  <c r="H55" i="18"/>
  <c r="H65" i="18"/>
  <c r="H73" i="18"/>
  <c r="H64" i="18"/>
  <c r="H69" i="18"/>
  <c r="H11" i="18"/>
  <c r="H68" i="18"/>
  <c r="H59" i="18"/>
  <c r="H39" i="18"/>
  <c r="H57" i="18"/>
  <c r="H12" i="18"/>
  <c r="I47" i="18"/>
  <c r="I23" i="18"/>
  <c r="H74" i="18"/>
  <c r="H58" i="18"/>
  <c r="H38" i="18"/>
  <c r="H22" i="18"/>
  <c r="H6" i="18"/>
  <c r="I28" i="18"/>
  <c r="I19" i="18"/>
  <c r="I49" i="18"/>
  <c r="H72" i="18"/>
  <c r="H36" i="18"/>
  <c r="H7" i="18"/>
  <c r="I15" i="18"/>
  <c r="H24" i="18"/>
  <c r="H35" i="18"/>
  <c r="H45" i="18"/>
  <c r="H53" i="18"/>
  <c r="H63" i="18"/>
  <c r="H49" i="18"/>
  <c r="H28" i="18"/>
  <c r="H44" i="18"/>
  <c r="H76" i="18"/>
  <c r="I17" i="18"/>
  <c r="I60" i="18"/>
  <c r="H47" i="18"/>
  <c r="I7" i="18"/>
  <c r="I68" i="18"/>
  <c r="I48" i="18"/>
  <c r="I40" i="18"/>
  <c r="I33" i="18"/>
  <c r="I37" i="18"/>
  <c r="I73" i="18"/>
  <c r="H23" i="18"/>
  <c r="I35" i="18"/>
  <c r="I76" i="18"/>
  <c r="I56" i="18"/>
  <c r="I16" i="18"/>
  <c r="I29" i="18"/>
  <c r="I13" i="18"/>
  <c r="I69" i="18"/>
  <c r="H9" i="18"/>
  <c r="I67" i="18"/>
  <c r="I71" i="18"/>
  <c r="I59" i="18"/>
  <c r="I44" i="18"/>
  <c r="I31" i="18"/>
  <c r="I20" i="18"/>
  <c r="I8" i="18"/>
  <c r="I41" i="18"/>
  <c r="I12" i="18"/>
  <c r="I57" i="18"/>
  <c r="I39" i="18"/>
  <c r="I53" i="18"/>
  <c r="I63" i="18"/>
  <c r="I24" i="18"/>
  <c r="I5" i="18"/>
  <c r="I21" i="18"/>
  <c r="I43" i="18"/>
  <c r="I52" i="18"/>
  <c r="I25" i="18"/>
  <c r="I32" i="18"/>
  <c r="H25" i="18"/>
  <c r="H52" i="18"/>
  <c r="I64" i="18"/>
  <c r="I61" i="18"/>
  <c r="H5" i="18"/>
  <c r="I65" i="18"/>
  <c r="I50" i="18"/>
  <c r="I51" i="18"/>
  <c r="I45" i="18"/>
  <c r="H15" i="18"/>
  <c r="I72" i="18"/>
  <c r="I42" i="18"/>
  <c r="I10" i="18"/>
  <c r="I74" i="18"/>
  <c r="I58" i="18"/>
  <c r="I38" i="18"/>
  <c r="I22" i="18"/>
  <c r="I6" i="18"/>
  <c r="I62" i="18"/>
  <c r="I70" i="18"/>
  <c r="I26" i="18"/>
  <c r="I54" i="18"/>
  <c r="I34" i="18"/>
  <c r="I18" i="18"/>
  <c r="I75" i="18"/>
  <c r="I66" i="18"/>
  <c r="I46" i="18"/>
  <c r="I30" i="18"/>
  <c r="I14" i="18"/>
  <c r="I55" i="18"/>
  <c r="G7" i="15" l="1"/>
  <c r="F8" i="15"/>
  <c r="G11" i="15"/>
  <c r="F12" i="15"/>
  <c r="G15" i="15"/>
  <c r="F16" i="15"/>
  <c r="G19" i="15"/>
  <c r="F20" i="15"/>
  <c r="G23" i="15"/>
  <c r="F24" i="15"/>
  <c r="G27" i="15"/>
  <c r="F28" i="15"/>
  <c r="G31" i="15"/>
  <c r="F32" i="15"/>
  <c r="G35" i="15"/>
  <c r="F36" i="15"/>
  <c r="G39" i="15"/>
  <c r="F40" i="15"/>
  <c r="G43" i="15"/>
  <c r="F44" i="15"/>
  <c r="F46" i="15"/>
  <c r="G47" i="15"/>
  <c r="G48" i="15"/>
  <c r="F50" i="15"/>
  <c r="G51" i="15"/>
  <c r="F52" i="15"/>
  <c r="F53" i="15"/>
  <c r="F54" i="15"/>
  <c r="G55" i="15"/>
  <c r="G56" i="15"/>
  <c r="F58" i="15"/>
  <c r="G59" i="15"/>
  <c r="F60" i="15"/>
  <c r="F62" i="15"/>
  <c r="G63" i="15"/>
  <c r="F64" i="15"/>
  <c r="F65" i="15"/>
  <c r="G66" i="15"/>
  <c r="G67" i="15"/>
  <c r="F68" i="15"/>
  <c r="F70" i="15"/>
  <c r="G71" i="15"/>
  <c r="F72" i="15"/>
  <c r="F73" i="15"/>
  <c r="G74" i="15"/>
  <c r="G75" i="15"/>
  <c r="F76" i="15"/>
  <c r="F74" i="15"/>
  <c r="F69" i="15"/>
  <c r="G64" i="15"/>
  <c r="G61" i="15"/>
  <c r="F61" i="15"/>
  <c r="F57" i="15"/>
  <c r="F56" i="15"/>
  <c r="F49" i="15"/>
  <c r="F48" i="15"/>
  <c r="G45" i="15"/>
  <c r="F45" i="15"/>
  <c r="G41" i="15"/>
  <c r="F41" i="15"/>
  <c r="G37" i="15"/>
  <c r="F37" i="15"/>
  <c r="G33" i="15"/>
  <c r="F33" i="15"/>
  <c r="G32" i="15"/>
  <c r="G29" i="15"/>
  <c r="F29" i="15"/>
  <c r="G25" i="15"/>
  <c r="F25" i="15"/>
  <c r="G21" i="15"/>
  <c r="F21" i="15"/>
  <c r="G17" i="15"/>
  <c r="F17" i="15"/>
  <c r="G16" i="15"/>
  <c r="G13" i="15"/>
  <c r="F13" i="15"/>
  <c r="G9" i="15"/>
  <c r="F9" i="15"/>
  <c r="G5" i="15"/>
  <c r="F5" i="15"/>
  <c r="H5" i="13"/>
  <c r="H6" i="13"/>
  <c r="H7" i="13"/>
  <c r="H8" i="13"/>
  <c r="H11" i="13"/>
  <c r="H12" i="13"/>
  <c r="H15" i="13"/>
  <c r="H16" i="13"/>
  <c r="H19" i="13"/>
  <c r="H20" i="13"/>
  <c r="H22" i="13"/>
  <c r="G24" i="13"/>
  <c r="G25" i="13"/>
  <c r="G26" i="13"/>
  <c r="H27" i="13"/>
  <c r="G28" i="13"/>
  <c r="H29" i="13"/>
  <c r="G30" i="13"/>
  <c r="H31" i="13"/>
  <c r="G32" i="13"/>
  <c r="H33" i="13"/>
  <c r="G34" i="13"/>
  <c r="G36" i="13"/>
  <c r="H39" i="13"/>
  <c r="H40" i="13"/>
  <c r="G41" i="13"/>
  <c r="G42" i="13"/>
  <c r="H43" i="13"/>
  <c r="G44" i="13"/>
  <c r="H47" i="13"/>
  <c r="H48" i="13"/>
  <c r="G50" i="13"/>
  <c r="H51" i="13"/>
  <c r="G52" i="13"/>
  <c r="G53" i="13"/>
  <c r="H55" i="13"/>
  <c r="H56" i="13"/>
  <c r="H57" i="13"/>
  <c r="H59" i="13"/>
  <c r="G60" i="13"/>
  <c r="G62" i="13"/>
  <c r="H63" i="13"/>
  <c r="G65" i="13"/>
  <c r="H67" i="13"/>
  <c r="G68" i="13"/>
  <c r="G70" i="13"/>
  <c r="H71" i="13"/>
  <c r="G73" i="13"/>
  <c r="G75" i="13"/>
  <c r="H76" i="13"/>
  <c r="H4" i="13"/>
  <c r="G76" i="13"/>
  <c r="G69" i="13"/>
  <c r="G61" i="13"/>
  <c r="G57" i="13"/>
  <c r="G56" i="13"/>
  <c r="G49" i="13"/>
  <c r="G45" i="13"/>
  <c r="G37" i="13"/>
  <c r="G33" i="13"/>
  <c r="H25" i="13"/>
  <c r="H21" i="13"/>
  <c r="G21" i="13"/>
  <c r="H17" i="13"/>
  <c r="G17" i="13"/>
  <c r="H13" i="13"/>
  <c r="G13" i="13"/>
  <c r="H9" i="13"/>
  <c r="G9" i="13"/>
  <c r="G5" i="13"/>
  <c r="G4" i="13"/>
  <c r="I4" i="13" s="1"/>
  <c r="I26" i="13" l="1"/>
  <c r="I30" i="13"/>
  <c r="I34" i="13"/>
  <c r="I42" i="13"/>
  <c r="I50" i="13"/>
  <c r="I62" i="13"/>
  <c r="I70" i="13"/>
  <c r="I13" i="13"/>
  <c r="I25" i="13"/>
  <c r="I37" i="13"/>
  <c r="I49" i="13"/>
  <c r="I61" i="13"/>
  <c r="I73" i="13"/>
  <c r="I75" i="13"/>
  <c r="I9" i="13"/>
  <c r="I17" i="13"/>
  <c r="I33" i="13"/>
  <c r="I45" i="13"/>
  <c r="I53" i="13"/>
  <c r="I65" i="13"/>
  <c r="I24" i="13"/>
  <c r="I28" i="13"/>
  <c r="I32" i="13"/>
  <c r="I36" i="13"/>
  <c r="I44" i="13"/>
  <c r="I52" i="13"/>
  <c r="I56" i="13"/>
  <c r="I60" i="13"/>
  <c r="I68" i="13"/>
  <c r="I76" i="13"/>
  <c r="I5" i="13"/>
  <c r="I21" i="13"/>
  <c r="I41" i="13"/>
  <c r="I57" i="13"/>
  <c r="I69" i="13"/>
  <c r="I64" i="15"/>
  <c r="H74" i="13"/>
  <c r="G74" i="13"/>
  <c r="I74" i="13" s="1"/>
  <c r="G54" i="13"/>
  <c r="I54" i="13" s="1"/>
  <c r="H54" i="13"/>
  <c r="G46" i="13"/>
  <c r="I46" i="13" s="1"/>
  <c r="H46" i="13"/>
  <c r="G38" i="13"/>
  <c r="I38" i="13" s="1"/>
  <c r="H38" i="13"/>
  <c r="H18" i="13"/>
  <c r="G18" i="13"/>
  <c r="J18" i="13" s="1"/>
  <c r="H10" i="13"/>
  <c r="G10" i="13"/>
  <c r="I10" i="13" s="1"/>
  <c r="G72" i="13"/>
  <c r="J72" i="13" s="1"/>
  <c r="H72" i="13"/>
  <c r="H66" i="13"/>
  <c r="G66" i="13"/>
  <c r="I66" i="13" s="1"/>
  <c r="G64" i="13"/>
  <c r="I64" i="13" s="1"/>
  <c r="H64" i="13"/>
  <c r="H58" i="13"/>
  <c r="G58" i="13"/>
  <c r="I58" i="13" s="1"/>
  <c r="J52" i="13"/>
  <c r="J36" i="13"/>
  <c r="H14" i="13"/>
  <c r="G14" i="13"/>
  <c r="I14" i="13" s="1"/>
  <c r="G48" i="13"/>
  <c r="J48" i="13" s="1"/>
  <c r="G40" i="13"/>
  <c r="I40" i="13" s="1"/>
  <c r="H35" i="13"/>
  <c r="H23" i="13"/>
  <c r="G20" i="13"/>
  <c r="I20" i="13" s="1"/>
  <c r="G16" i="13"/>
  <c r="J16" i="13" s="1"/>
  <c r="G12" i="13"/>
  <c r="I12" i="13" s="1"/>
  <c r="G8" i="13"/>
  <c r="I8" i="13" s="1"/>
  <c r="I52" i="15"/>
  <c r="F42" i="15"/>
  <c r="I42" i="15" s="1"/>
  <c r="G42" i="15"/>
  <c r="F38" i="15"/>
  <c r="G38" i="15"/>
  <c r="F34" i="15"/>
  <c r="I34" i="15" s="1"/>
  <c r="G34" i="15"/>
  <c r="F30" i="15"/>
  <c r="G30" i="15"/>
  <c r="F26" i="15"/>
  <c r="I26" i="15" s="1"/>
  <c r="G26" i="15"/>
  <c r="F22" i="15"/>
  <c r="I22" i="15" s="1"/>
  <c r="G22" i="15"/>
  <c r="F18" i="15"/>
  <c r="G18" i="15"/>
  <c r="F14" i="15"/>
  <c r="G14" i="15"/>
  <c r="F10" i="15"/>
  <c r="I10" i="15" s="1"/>
  <c r="G10" i="15"/>
  <c r="F6" i="15"/>
  <c r="G6" i="15"/>
  <c r="G12" i="15"/>
  <c r="G28" i="15"/>
  <c r="G44" i="15"/>
  <c r="F4" i="15"/>
  <c r="I4" i="15" s="1"/>
  <c r="G4" i="15"/>
  <c r="G29" i="13"/>
  <c r="J29" i="13" s="1"/>
  <c r="G8" i="15"/>
  <c r="G24" i="15"/>
  <c r="G40" i="15"/>
  <c r="F66" i="15"/>
  <c r="I66" i="15" s="1"/>
  <c r="G20" i="15"/>
  <c r="G36" i="15"/>
  <c r="G54" i="15"/>
  <c r="G72" i="15"/>
  <c r="G52" i="15"/>
  <c r="G60" i="15"/>
  <c r="G62" i="15"/>
  <c r="G70" i="15"/>
  <c r="G50" i="15"/>
  <c r="G58" i="15"/>
  <c r="G68" i="15"/>
  <c r="G76" i="15"/>
  <c r="I12" i="15"/>
  <c r="I20" i="15"/>
  <c r="I36" i="15"/>
  <c r="I49" i="15"/>
  <c r="I5" i="15"/>
  <c r="I9" i="15"/>
  <c r="I13" i="15"/>
  <c r="I17" i="15"/>
  <c r="I21" i="15"/>
  <c r="I25" i="15"/>
  <c r="I29" i="15"/>
  <c r="I33" i="15"/>
  <c r="I37" i="15"/>
  <c r="I41" i="15"/>
  <c r="I45" i="15"/>
  <c r="G46" i="15"/>
  <c r="I53" i="15"/>
  <c r="I54" i="15"/>
  <c r="I56" i="15"/>
  <c r="I65" i="15"/>
  <c r="I68" i="15"/>
  <c r="I8" i="15"/>
  <c r="I24" i="15"/>
  <c r="I28" i="15"/>
  <c r="I62" i="15"/>
  <c r="I38" i="15"/>
  <c r="I46" i="15"/>
  <c r="I57" i="15"/>
  <c r="I58" i="15"/>
  <c r="I60" i="15"/>
  <c r="I69" i="15"/>
  <c r="I70" i="15"/>
  <c r="I72" i="15"/>
  <c r="I16" i="15"/>
  <c r="I32" i="15"/>
  <c r="I40" i="15"/>
  <c r="I44" i="15"/>
  <c r="I50" i="15"/>
  <c r="I48" i="15"/>
  <c r="I61" i="15"/>
  <c r="I73" i="15"/>
  <c r="I74" i="15"/>
  <c r="I76" i="15"/>
  <c r="G73" i="15"/>
  <c r="F7" i="15"/>
  <c r="F11" i="15"/>
  <c r="F15" i="15"/>
  <c r="F19" i="15"/>
  <c r="F23" i="15"/>
  <c r="F27" i="15"/>
  <c r="F31" i="15"/>
  <c r="F35" i="15"/>
  <c r="F39" i="15"/>
  <c r="F43" i="15"/>
  <c r="F47" i="15"/>
  <c r="F51" i="15"/>
  <c r="F55" i="15"/>
  <c r="F59" i="15"/>
  <c r="F63" i="15"/>
  <c r="F67" i="15"/>
  <c r="F71" i="15"/>
  <c r="F75" i="15"/>
  <c r="G49" i="15"/>
  <c r="G53" i="15"/>
  <c r="G57" i="15"/>
  <c r="G65" i="15"/>
  <c r="G69" i="15"/>
  <c r="H24" i="13"/>
  <c r="H26" i="13"/>
  <c r="H28" i="13"/>
  <c r="H30" i="13"/>
  <c r="H32" i="13"/>
  <c r="H34" i="13"/>
  <c r="H36" i="13"/>
  <c r="H44" i="13"/>
  <c r="H52" i="13"/>
  <c r="H62" i="13"/>
  <c r="H70" i="13"/>
  <c r="H75" i="13"/>
  <c r="H42" i="13"/>
  <c r="H50" i="13"/>
  <c r="H60" i="13"/>
  <c r="H68" i="13"/>
  <c r="J24" i="13"/>
  <c r="J32" i="13"/>
  <c r="J49" i="13"/>
  <c r="J61" i="13"/>
  <c r="J9" i="13"/>
  <c r="J17" i="13"/>
  <c r="J21" i="13"/>
  <c r="J25" i="13"/>
  <c r="J65" i="13"/>
  <c r="J68" i="13"/>
  <c r="J26" i="13"/>
  <c r="J30" i="13"/>
  <c r="J34" i="13"/>
  <c r="J41" i="13"/>
  <c r="J42" i="13"/>
  <c r="J44" i="13"/>
  <c r="J57" i="13"/>
  <c r="J69" i="13"/>
  <c r="J70" i="13"/>
  <c r="J4" i="13"/>
  <c r="J20" i="13"/>
  <c r="J28" i="13"/>
  <c r="J50" i="13"/>
  <c r="J62" i="13"/>
  <c r="J5" i="13"/>
  <c r="J13" i="13"/>
  <c r="J33" i="13"/>
  <c r="J37" i="13"/>
  <c r="J53" i="13"/>
  <c r="J56" i="13"/>
  <c r="J66" i="13"/>
  <c r="J45" i="13"/>
  <c r="J46" i="13"/>
  <c r="J58" i="13"/>
  <c r="J60" i="13"/>
  <c r="J73" i="13"/>
  <c r="J75" i="13"/>
  <c r="J76" i="13"/>
  <c r="H37" i="13"/>
  <c r="H41" i="13"/>
  <c r="H49" i="13"/>
  <c r="H53" i="13"/>
  <c r="H69" i="13"/>
  <c r="G7" i="13"/>
  <c r="I7" i="13" s="1"/>
  <c r="G11" i="13"/>
  <c r="I11" i="13" s="1"/>
  <c r="G15" i="13"/>
  <c r="I15" i="13" s="1"/>
  <c r="G19" i="13"/>
  <c r="I19" i="13" s="1"/>
  <c r="G23" i="13"/>
  <c r="I23" i="13" s="1"/>
  <c r="G27" i="13"/>
  <c r="I27" i="13" s="1"/>
  <c r="G31" i="13"/>
  <c r="I31" i="13" s="1"/>
  <c r="G35" i="13"/>
  <c r="I35" i="13" s="1"/>
  <c r="G39" i="13"/>
  <c r="I39" i="13" s="1"/>
  <c r="G43" i="13"/>
  <c r="I43" i="13" s="1"/>
  <c r="G47" i="13"/>
  <c r="I47" i="13" s="1"/>
  <c r="G51" i="13"/>
  <c r="I51" i="13" s="1"/>
  <c r="G55" i="13"/>
  <c r="I55" i="13" s="1"/>
  <c r="G59" i="13"/>
  <c r="I59" i="13" s="1"/>
  <c r="G63" i="13"/>
  <c r="I63" i="13" s="1"/>
  <c r="G67" i="13"/>
  <c r="I67" i="13" s="1"/>
  <c r="G71" i="13"/>
  <c r="I71" i="13" s="1"/>
  <c r="H45" i="13"/>
  <c r="H73" i="13"/>
  <c r="G6" i="13"/>
  <c r="I6" i="13" s="1"/>
  <c r="G22" i="13"/>
  <c r="I22" i="13" s="1"/>
  <c r="H61" i="13"/>
  <c r="H65" i="13"/>
  <c r="J40" i="13" l="1"/>
  <c r="J38" i="13"/>
  <c r="I16" i="13"/>
  <c r="J10" i="13"/>
  <c r="I48" i="13"/>
  <c r="I18" i="13"/>
  <c r="I29" i="13"/>
  <c r="I72" i="13"/>
  <c r="H8" i="15"/>
  <c r="H12" i="15"/>
  <c r="H16" i="15"/>
  <c r="H20" i="15"/>
  <c r="H24" i="15"/>
  <c r="H28" i="15"/>
  <c r="H32" i="15"/>
  <c r="H36" i="15"/>
  <c r="H40" i="15"/>
  <c r="H44" i="15"/>
  <c r="H48" i="15"/>
  <c r="H52" i="15"/>
  <c r="H56" i="15"/>
  <c r="H60" i="15"/>
  <c r="H64" i="15"/>
  <c r="H68" i="15"/>
  <c r="H72" i="15"/>
  <c r="H76" i="15"/>
  <c r="H11" i="15"/>
  <c r="H19" i="15"/>
  <c r="H27" i="15"/>
  <c r="H35" i="15"/>
  <c r="H43" i="15"/>
  <c r="H55" i="15"/>
  <c r="H67" i="15"/>
  <c r="H5" i="15"/>
  <c r="H9" i="15"/>
  <c r="H13" i="15"/>
  <c r="H17" i="15"/>
  <c r="H21" i="15"/>
  <c r="H25" i="15"/>
  <c r="H29" i="15"/>
  <c r="H33" i="15"/>
  <c r="H37" i="15"/>
  <c r="H41" i="15"/>
  <c r="H45" i="15"/>
  <c r="H49" i="15"/>
  <c r="H53" i="15"/>
  <c r="H57" i="15"/>
  <c r="H61" i="15"/>
  <c r="H65" i="15"/>
  <c r="H69" i="15"/>
  <c r="H73" i="15"/>
  <c r="H4" i="15"/>
  <c r="H15" i="15"/>
  <c r="H31" i="15"/>
  <c r="H51" i="15"/>
  <c r="H63" i="15"/>
  <c r="H75" i="15"/>
  <c r="H6" i="15"/>
  <c r="H10" i="15"/>
  <c r="H14" i="15"/>
  <c r="H18" i="15"/>
  <c r="H22" i="15"/>
  <c r="H26" i="15"/>
  <c r="H30" i="15"/>
  <c r="H34" i="15"/>
  <c r="H38" i="15"/>
  <c r="H42" i="15"/>
  <c r="H46" i="15"/>
  <c r="H50" i="15"/>
  <c r="H54" i="15"/>
  <c r="H58" i="15"/>
  <c r="H62" i="15"/>
  <c r="H66" i="15"/>
  <c r="H70" i="15"/>
  <c r="H74" i="15"/>
  <c r="H7" i="15"/>
  <c r="H23" i="15"/>
  <c r="H39" i="15"/>
  <c r="H47" i="15"/>
  <c r="H59" i="15"/>
  <c r="H71" i="15"/>
  <c r="J12" i="13"/>
  <c r="I6" i="15"/>
  <c r="J74" i="13"/>
  <c r="J14" i="13"/>
  <c r="J54" i="13"/>
  <c r="J8" i="13"/>
  <c r="I18" i="15"/>
  <c r="J64" i="13"/>
  <c r="I30" i="15"/>
  <c r="I14" i="15"/>
  <c r="I71" i="15"/>
  <c r="I39" i="15"/>
  <c r="I7" i="15"/>
  <c r="I67" i="15"/>
  <c r="I51" i="15"/>
  <c r="I35" i="15"/>
  <c r="I19" i="15"/>
  <c r="I63" i="15"/>
  <c r="I47" i="15"/>
  <c r="I31" i="15"/>
  <c r="I15" i="15"/>
  <c r="I55" i="15"/>
  <c r="I23" i="15"/>
  <c r="I75" i="15"/>
  <c r="I59" i="15"/>
  <c r="I43" i="15"/>
  <c r="I27" i="15"/>
  <c r="I11" i="15"/>
  <c r="J47" i="13"/>
  <c r="J59" i="13"/>
  <c r="J55" i="13"/>
  <c r="J23" i="13"/>
  <c r="J63" i="13"/>
  <c r="J31" i="13"/>
  <c r="J15" i="13"/>
  <c r="J43" i="13"/>
  <c r="J27" i="13"/>
  <c r="J11" i="13"/>
  <c r="J22" i="13"/>
  <c r="J71" i="13"/>
  <c r="J39" i="13"/>
  <c r="J7" i="13"/>
  <c r="J6" i="13"/>
  <c r="J67" i="13"/>
  <c r="J51" i="13"/>
  <c r="J35" i="13"/>
  <c r="J19" i="13"/>
  <c r="I76" i="5" l="1"/>
  <c r="I72" i="5"/>
  <c r="I68" i="5"/>
  <c r="I64" i="5"/>
  <c r="I60" i="5"/>
  <c r="I56" i="5"/>
  <c r="I52" i="5"/>
  <c r="I48" i="5"/>
  <c r="I44" i="5"/>
  <c r="I40" i="5"/>
  <c r="I36" i="5"/>
  <c r="I33" i="5"/>
  <c r="I74" i="5"/>
  <c r="I70" i="5"/>
  <c r="I66" i="5"/>
  <c r="I62" i="5"/>
  <c r="I58" i="5"/>
  <c r="I54" i="5"/>
  <c r="I50" i="5"/>
  <c r="I46" i="5"/>
  <c r="I42" i="5"/>
  <c r="I38" i="5"/>
  <c r="I4" i="5"/>
  <c r="I75" i="5"/>
  <c r="I71" i="5"/>
  <c r="I67" i="5"/>
  <c r="I73" i="5"/>
  <c r="I69" i="5"/>
  <c r="I63" i="5"/>
  <c r="I61" i="5"/>
  <c r="I57" i="5"/>
  <c r="I53" i="5"/>
  <c r="I49" i="5"/>
  <c r="I47" i="5"/>
  <c r="I43" i="5"/>
  <c r="I37" i="5"/>
  <c r="I29" i="5"/>
  <c r="I27" i="5"/>
  <c r="I23" i="5"/>
  <c r="I17" i="5"/>
  <c r="I13" i="5"/>
  <c r="I7" i="5"/>
  <c r="I34" i="5"/>
  <c r="I32" i="5"/>
  <c r="I30" i="5"/>
  <c r="I28" i="5"/>
  <c r="I26" i="5"/>
  <c r="I24" i="5"/>
  <c r="I22" i="5"/>
  <c r="I20" i="5"/>
  <c r="I18" i="5"/>
  <c r="I16" i="5"/>
  <c r="I14" i="5"/>
  <c r="I12" i="5"/>
  <c r="I10" i="5"/>
  <c r="I8" i="5"/>
  <c r="I6" i="5"/>
  <c r="I65" i="5"/>
  <c r="I59" i="5"/>
  <c r="I55" i="5"/>
  <c r="I51" i="5"/>
  <c r="I45" i="5"/>
  <c r="I41" i="5"/>
  <c r="I39" i="5"/>
  <c r="I35" i="5"/>
  <c r="I31" i="5"/>
  <c r="I25" i="5"/>
  <c r="I21" i="5"/>
  <c r="I19" i="5"/>
  <c r="I15" i="5"/>
  <c r="I11" i="5"/>
  <c r="I9" i="5"/>
  <c r="I5" i="5"/>
  <c r="H5" i="4" l="1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J9" i="5"/>
  <c r="J13" i="5"/>
  <c r="J17" i="5"/>
  <c r="J21" i="5"/>
  <c r="J25" i="5"/>
  <c r="J29" i="5"/>
  <c r="J33" i="5"/>
  <c r="J37" i="5"/>
  <c r="J41" i="5"/>
  <c r="J45" i="5"/>
  <c r="J49" i="5"/>
  <c r="J53" i="5"/>
  <c r="J57" i="5"/>
  <c r="J61" i="5"/>
  <c r="J65" i="5"/>
  <c r="J69" i="5"/>
  <c r="J73" i="5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J69" i="3" l="1"/>
  <c r="J65" i="3"/>
  <c r="J69" i="4"/>
  <c r="J65" i="4"/>
  <c r="J73" i="3"/>
  <c r="J73" i="4"/>
  <c r="J61" i="3"/>
  <c r="J57" i="3"/>
  <c r="J53" i="3"/>
  <c r="J49" i="3"/>
  <c r="J45" i="3"/>
  <c r="J41" i="3"/>
  <c r="J37" i="3"/>
  <c r="J33" i="3"/>
  <c r="J29" i="3"/>
  <c r="J25" i="3"/>
  <c r="J21" i="3"/>
  <c r="J17" i="3"/>
  <c r="J13" i="3"/>
  <c r="J9" i="3"/>
  <c r="J61" i="4"/>
  <c r="J57" i="4"/>
  <c r="J53" i="4"/>
  <c r="J49" i="4"/>
  <c r="J45" i="4"/>
  <c r="J41" i="4"/>
  <c r="J37" i="4"/>
  <c r="J33" i="4"/>
  <c r="J29" i="4"/>
  <c r="J25" i="4"/>
  <c r="J21" i="4"/>
  <c r="J17" i="4"/>
  <c r="J13" i="4"/>
  <c r="J9" i="4"/>
  <c r="J76" i="4"/>
  <c r="J72" i="4"/>
  <c r="J68" i="4"/>
  <c r="J64" i="4"/>
  <c r="J60" i="4"/>
  <c r="J56" i="4"/>
  <c r="J52" i="4"/>
  <c r="J48" i="4"/>
  <c r="J44" i="4"/>
  <c r="J40" i="4"/>
  <c r="J36" i="4"/>
  <c r="J32" i="4"/>
  <c r="J28" i="4"/>
  <c r="J24" i="4"/>
  <c r="J20" i="4"/>
  <c r="J16" i="4"/>
  <c r="J12" i="4"/>
  <c r="J75" i="4"/>
  <c r="J71" i="4"/>
  <c r="J67" i="4"/>
  <c r="J63" i="4"/>
  <c r="J59" i="4"/>
  <c r="J55" i="4"/>
  <c r="J47" i="4"/>
  <c r="J39" i="4"/>
  <c r="J35" i="4"/>
  <c r="J31" i="4"/>
  <c r="J27" i="4"/>
  <c r="J19" i="4"/>
  <c r="J15" i="4"/>
  <c r="J11" i="4"/>
  <c r="J74" i="4"/>
  <c r="J70" i="4"/>
  <c r="J66" i="4"/>
  <c r="J62" i="4"/>
  <c r="J58" i="4"/>
  <c r="J54" i="4"/>
  <c r="J50" i="4"/>
  <c r="J46" i="4"/>
  <c r="J42" i="4"/>
  <c r="J38" i="4"/>
  <c r="J34" i="4"/>
  <c r="J30" i="4"/>
  <c r="J26" i="4"/>
  <c r="J22" i="4"/>
  <c r="J18" i="4"/>
  <c r="J14" i="4"/>
  <c r="J10" i="4"/>
  <c r="J6" i="4"/>
  <c r="J76" i="5"/>
  <c r="J72" i="5"/>
  <c r="J68" i="5"/>
  <c r="J64" i="5"/>
  <c r="J60" i="5"/>
  <c r="J56" i="5"/>
  <c r="J52" i="5"/>
  <c r="J48" i="5"/>
  <c r="J44" i="5"/>
  <c r="J40" i="5"/>
  <c r="J36" i="5"/>
  <c r="J32" i="5"/>
  <c r="J28" i="5"/>
  <c r="J24" i="5"/>
  <c r="J20" i="5"/>
  <c r="J16" i="5"/>
  <c r="J12" i="5"/>
  <c r="J8" i="5"/>
  <c r="J75" i="5"/>
  <c r="J71" i="5"/>
  <c r="J63" i="5"/>
  <c r="J59" i="5"/>
  <c r="J55" i="5"/>
  <c r="J47" i="5"/>
  <c r="J39" i="5"/>
  <c r="J35" i="5"/>
  <c r="J27" i="5"/>
  <c r="J19" i="5"/>
  <c r="J7" i="5"/>
  <c r="J5" i="5"/>
  <c r="J74" i="5"/>
  <c r="J70" i="5"/>
  <c r="J66" i="5"/>
  <c r="J62" i="5"/>
  <c r="J58" i="5"/>
  <c r="J54" i="5"/>
  <c r="J50" i="5"/>
  <c r="J46" i="5"/>
  <c r="J42" i="5"/>
  <c r="J38" i="5"/>
  <c r="J34" i="5"/>
  <c r="J30" i="5"/>
  <c r="J26" i="5"/>
  <c r="J22" i="5"/>
  <c r="J18" i="5"/>
  <c r="J14" i="5"/>
  <c r="J10" i="5"/>
  <c r="J6" i="5"/>
  <c r="J5" i="3"/>
  <c r="J76" i="3"/>
  <c r="J72" i="3"/>
  <c r="J68" i="3"/>
  <c r="J64" i="3"/>
  <c r="J60" i="3"/>
  <c r="J56" i="3"/>
  <c r="J52" i="3"/>
  <c r="J48" i="3"/>
  <c r="J44" i="3"/>
  <c r="J40" i="3"/>
  <c r="J36" i="3"/>
  <c r="J32" i="3"/>
  <c r="J28" i="3"/>
  <c r="J24" i="3"/>
  <c r="J20" i="3"/>
  <c r="J16" i="3"/>
  <c r="J12" i="3"/>
  <c r="J8" i="3"/>
  <c r="J75" i="3"/>
  <c r="J71" i="3"/>
  <c r="J67" i="3"/>
  <c r="J63" i="3"/>
  <c r="J59" i="3"/>
  <c r="J55" i="3"/>
  <c r="J51" i="3"/>
  <c r="J47" i="3"/>
  <c r="J43" i="3"/>
  <c r="J39" i="3"/>
  <c r="J35" i="3"/>
  <c r="J31" i="3"/>
  <c r="J27" i="3"/>
  <c r="J23" i="3"/>
  <c r="J19" i="3"/>
  <c r="J15" i="3"/>
  <c r="J11" i="3"/>
  <c r="J7" i="3"/>
  <c r="J74" i="3"/>
  <c r="J70" i="3"/>
  <c r="J66" i="3"/>
  <c r="J62" i="3"/>
  <c r="J58" i="3"/>
  <c r="J54" i="3"/>
  <c r="J50" i="3"/>
  <c r="J42" i="3"/>
  <c r="J34" i="3"/>
  <c r="J26" i="3"/>
  <c r="J18" i="3"/>
  <c r="J14" i="3"/>
  <c r="J6" i="3"/>
  <c r="J5" i="4"/>
  <c r="J8" i="4"/>
  <c r="J43" i="4"/>
  <c r="J51" i="4"/>
  <c r="J23" i="4"/>
  <c r="J7" i="4"/>
  <c r="J67" i="5"/>
  <c r="J51" i="5"/>
  <c r="J31" i="5"/>
  <c r="J23" i="5"/>
  <c r="J11" i="5"/>
  <c r="J43" i="5"/>
  <c r="J46" i="3"/>
  <c r="J38" i="3"/>
  <c r="J30" i="3"/>
  <c r="J22" i="3"/>
  <c r="J10" i="3"/>
  <c r="H4" i="5"/>
  <c r="H4" i="4"/>
  <c r="G4" i="4"/>
  <c r="I66" i="4" s="1"/>
  <c r="H4" i="3"/>
  <c r="G4" i="3"/>
  <c r="I19" i="4" l="1"/>
  <c r="I35" i="4"/>
  <c r="I67" i="4"/>
  <c r="I45" i="4"/>
  <c r="I38" i="4"/>
  <c r="I70" i="4"/>
  <c r="I20" i="4"/>
  <c r="I36" i="4"/>
  <c r="I52" i="4"/>
  <c r="I68" i="4"/>
  <c r="I25" i="4"/>
  <c r="I57" i="4"/>
  <c r="I50" i="4"/>
  <c r="I7" i="4"/>
  <c r="I23" i="4"/>
  <c r="I55" i="4"/>
  <c r="I71" i="4"/>
  <c r="I21" i="4"/>
  <c r="I53" i="4"/>
  <c r="I14" i="4"/>
  <c r="I46" i="4"/>
  <c r="I8" i="4"/>
  <c r="I24" i="4"/>
  <c r="I40" i="4"/>
  <c r="I56" i="4"/>
  <c r="I72" i="4"/>
  <c r="I33" i="4"/>
  <c r="I61" i="4"/>
  <c r="I58" i="4"/>
  <c r="I11" i="4"/>
  <c r="I27" i="4"/>
  <c r="I43" i="4"/>
  <c r="I59" i="4"/>
  <c r="I75" i="4"/>
  <c r="I29" i="4"/>
  <c r="I65" i="4"/>
  <c r="I22" i="4"/>
  <c r="I54" i="4"/>
  <c r="I12" i="4"/>
  <c r="I28" i="4"/>
  <c r="I44" i="4"/>
  <c r="I60" i="4"/>
  <c r="I9" i="4"/>
  <c r="I41" i="4"/>
  <c r="I69" i="4"/>
  <c r="I34" i="4"/>
  <c r="I4" i="4"/>
  <c r="I76" i="4"/>
  <c r="I51" i="4"/>
  <c r="I13" i="4"/>
  <c r="I6" i="4"/>
  <c r="I18" i="4"/>
  <c r="I39" i="4"/>
  <c r="I26" i="4"/>
  <c r="I15" i="4"/>
  <c r="I31" i="4"/>
  <c r="I47" i="4"/>
  <c r="I63" i="4"/>
  <c r="I5" i="4"/>
  <c r="I37" i="4"/>
  <c r="I73" i="4"/>
  <c r="I30" i="4"/>
  <c r="I62" i="4"/>
  <c r="I16" i="4"/>
  <c r="I32" i="4"/>
  <c r="I48" i="4"/>
  <c r="I64" i="4"/>
  <c r="I17" i="4"/>
  <c r="I49" i="4"/>
  <c r="I10" i="4"/>
  <c r="I42" i="4"/>
  <c r="I74" i="4"/>
  <c r="I5" i="3"/>
  <c r="I9" i="3"/>
  <c r="I13" i="3"/>
  <c r="I17" i="3"/>
  <c r="I21" i="3"/>
  <c r="I25" i="3"/>
  <c r="I29" i="3"/>
  <c r="I33" i="3"/>
  <c r="I37" i="3"/>
  <c r="I41" i="3"/>
  <c r="I45" i="3"/>
  <c r="I49" i="3"/>
  <c r="I53" i="3"/>
  <c r="I57" i="3"/>
  <c r="I61" i="3"/>
  <c r="I65" i="3"/>
  <c r="I69" i="3"/>
  <c r="I73" i="3"/>
  <c r="I4" i="3"/>
  <c r="I12" i="3"/>
  <c r="I20" i="3"/>
  <c r="I28" i="3"/>
  <c r="I36" i="3"/>
  <c r="I48" i="3"/>
  <c r="I60" i="3"/>
  <c r="I68" i="3"/>
  <c r="I6" i="3"/>
  <c r="I10" i="3"/>
  <c r="I14" i="3"/>
  <c r="I18" i="3"/>
  <c r="I22" i="3"/>
  <c r="I26" i="3"/>
  <c r="I30" i="3"/>
  <c r="I34" i="3"/>
  <c r="I38" i="3"/>
  <c r="I42" i="3"/>
  <c r="I46" i="3"/>
  <c r="I50" i="3"/>
  <c r="I54" i="3"/>
  <c r="I58" i="3"/>
  <c r="I62" i="3"/>
  <c r="I66" i="3"/>
  <c r="I70" i="3"/>
  <c r="I74" i="3"/>
  <c r="I16" i="3"/>
  <c r="I40" i="3"/>
  <c r="I52" i="3"/>
  <c r="I64" i="3"/>
  <c r="I76" i="3"/>
  <c r="I7" i="3"/>
  <c r="I11" i="3"/>
  <c r="I15" i="3"/>
  <c r="I19" i="3"/>
  <c r="I23" i="3"/>
  <c r="I27" i="3"/>
  <c r="I31" i="3"/>
  <c r="I35" i="3"/>
  <c r="I39" i="3"/>
  <c r="I43" i="3"/>
  <c r="I47" i="3"/>
  <c r="I51" i="3"/>
  <c r="I55" i="3"/>
  <c r="I59" i="3"/>
  <c r="I63" i="3"/>
  <c r="I67" i="3"/>
  <c r="I71" i="3"/>
  <c r="I75" i="3"/>
  <c r="I8" i="3"/>
  <c r="I24" i="3"/>
  <c r="I32" i="3"/>
  <c r="I44" i="3"/>
  <c r="I56" i="3"/>
  <c r="I72" i="3"/>
  <c r="J4" i="4"/>
  <c r="J4" i="5"/>
  <c r="J4" i="3"/>
  <c r="J15" i="5" l="1"/>
</calcChain>
</file>

<file path=xl/sharedStrings.xml><?xml version="1.0" encoding="utf-8"?>
<sst xmlns="http://schemas.openxmlformats.org/spreadsheetml/2006/main" count="430" uniqueCount="238">
  <si>
    <t/>
  </si>
  <si>
    <t>Application: SparkControl</t>
  </si>
  <si>
    <t>V2.3</t>
  </si>
  <si>
    <t>Device: Spark</t>
  </si>
  <si>
    <t>Serial number: 1708003802</t>
  </si>
  <si>
    <t>Firmware:</t>
  </si>
  <si>
    <t>LUM:V5.2.3|ABS:V4.3.2|ABS_MEX:V5.0.7|MTP:V12.4.0|FLUOR:V5.1.3|FLUOR_BOTTOM:V5.0.2|GCM:V3.0.2</t>
  </si>
  <si>
    <t>Date:</t>
  </si>
  <si>
    <t>Time:</t>
  </si>
  <si>
    <t>System</t>
  </si>
  <si>
    <t>IBMMPC127</t>
  </si>
  <si>
    <t>User</t>
  </si>
  <si>
    <t>BIOMOLNT\grppeinelt</t>
  </si>
  <si>
    <t>Plate</t>
  </si>
  <si>
    <t>[COS96fw] - Costar 96 Flat White Cat. No.: 3600/3362/3917/3912/3922/3596</t>
  </si>
  <si>
    <t>Lid lifter</t>
  </si>
  <si>
    <t>No lid</t>
  </si>
  <si>
    <t>Humidity Cassette</t>
  </si>
  <si>
    <t>Humidity cassette -Small</t>
  </si>
  <si>
    <t>Smooth mode</t>
  </si>
  <si>
    <t>Not selected</t>
  </si>
  <si>
    <t>List of actions in this measurement script:</t>
  </si>
  <si>
    <t xml:space="preserve">Gas </t>
  </si>
  <si>
    <t>Temperature</t>
  </si>
  <si>
    <t>Kinetic</t>
  </si>
  <si>
    <t>Luminescence</t>
  </si>
  <si>
    <t>real-time glo</t>
  </si>
  <si>
    <t>Name</t>
  </si>
  <si>
    <t>COS96fw</t>
  </si>
  <si>
    <t>Plate layout</t>
  </si>
  <si>
    <t>Plate area</t>
  </si>
  <si>
    <t>&lt;&gt;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</si>
  <si>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</si>
  <si>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</si>
  <si>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</si>
  <si>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</si>
  <si>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</si>
  <si>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</si>
  <si>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</si>
  <si>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</si>
  <si>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</si>
  <si>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</si>
  <si>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</si>
  <si>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</si>
  <si>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</si>
  <si>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SM3_1</t>
  </si>
  <si>
    <t>SM4_1</t>
  </si>
  <si>
    <t>B</t>
  </si>
  <si>
    <t>SM5_1</t>
  </si>
  <si>
    <t>SM6_1</t>
  </si>
  <si>
    <t>SM7_1</t>
  </si>
  <si>
    <t>SM8_1</t>
  </si>
  <si>
    <t>C</t>
  </si>
  <si>
    <t>D</t>
  </si>
  <si>
    <t>E</t>
  </si>
  <si>
    <t>F</t>
  </si>
  <si>
    <t>G</t>
  </si>
  <si>
    <t>None</t>
  </si>
  <si>
    <t>H</t>
  </si>
  <si>
    <t>Start Time</t>
  </si>
  <si>
    <t>Gas control</t>
  </si>
  <si>
    <t>CO2</t>
  </si>
  <si>
    <t>CO2 target value</t>
  </si>
  <si>
    <t>%</t>
  </si>
  <si>
    <t>CO2 wait minimum</t>
  </si>
  <si>
    <t>CO2 wait maximum</t>
  </si>
  <si>
    <t>Temperature control</t>
  </si>
  <si>
    <t>On</t>
  </si>
  <si>
    <t>Target temperature</t>
  </si>
  <si>
    <t>°C</t>
  </si>
  <si>
    <t>Wait minimum</t>
  </si>
  <si>
    <t>Wait maximum</t>
  </si>
  <si>
    <t>Mode</t>
  </si>
  <si>
    <t>Kinetic cycles</t>
  </si>
  <si>
    <t>Interval time</t>
  </si>
  <si>
    <t>01:00:00</t>
  </si>
  <si>
    <t>hh:mm:ss</t>
  </si>
  <si>
    <t>Attenuation</t>
  </si>
  <si>
    <t>Settle time</t>
  </si>
  <si>
    <t>ms</t>
  </si>
  <si>
    <t>Integration time</t>
  </si>
  <si>
    <t>Output</t>
  </si>
  <si>
    <t>Counts / s</t>
  </si>
  <si>
    <t>Part of Plate</t>
  </si>
  <si>
    <t>Cycle Nr.</t>
  </si>
  <si>
    <t>Time [s]</t>
  </si>
  <si>
    <t>CO2 %</t>
  </si>
  <si>
    <t>O2 %</t>
  </si>
  <si>
    <t>Temp. [°C]</t>
  </si>
  <si>
    <t>B4</t>
  </si>
  <si>
    <t>B5</t>
  </si>
  <si>
    <t>B6</t>
  </si>
  <si>
    <t>B7</t>
  </si>
  <si>
    <t>B8</t>
  </si>
  <si>
    <t>B9</t>
  </si>
  <si>
    <t>C4</t>
  </si>
  <si>
    <t>C5</t>
  </si>
  <si>
    <t>C6</t>
  </si>
  <si>
    <t>D4</t>
  </si>
  <si>
    <t>D5</t>
  </si>
  <si>
    <t>D6</t>
  </si>
  <si>
    <t>E4</t>
  </si>
  <si>
    <t>E5</t>
  </si>
  <si>
    <t>E6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</si>
  <si>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</si>
  <si>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</si>
  <si>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</si>
  <si>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</si>
  <si>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</si>
  <si>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</si>
  <si>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</si>
  <si>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</si>
  <si>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</si>
  <si>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</si>
  <si>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</si>
  <si>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</si>
  <si>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</si>
  <si>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</si>
  <si>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</si>
  <si>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</si>
  <si>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</si>
  <si>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</si>
  <si>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</si>
  <si>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</si>
  <si>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</si>
  <si>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</si>
  <si>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</si>
  <si>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</si>
  <si>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</si>
  <si>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</si>
  <si>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</si>
  <si>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</si>
  <si>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</si>
  <si>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</si>
  <si>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</si>
  <si>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</si>
  <si>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</si>
  <si>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</si>
  <si>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</si>
  <si>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</si>
  <si>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</si>
  <si>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</si>
  <si>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</si>
  <si>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</si>
  <si>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</si>
  <si>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</si>
  <si>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</si>
  <si>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</si>
  <si>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</si>
  <si>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</si>
  <si>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</si>
  <si>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End Time</t>
  </si>
  <si>
    <t>time</t>
  </si>
  <si>
    <t>5,000 cells/well</t>
  </si>
  <si>
    <t>mean</t>
  </si>
  <si>
    <t>10,000 cells/well</t>
  </si>
  <si>
    <t>15,000 cells/well</t>
  </si>
  <si>
    <t>time h</t>
  </si>
  <si>
    <t>SD</t>
  </si>
  <si>
    <t>norm</t>
  </si>
  <si>
    <t>norm 5h</t>
  </si>
  <si>
    <t>SM9_1</t>
  </si>
  <si>
    <t>SM10_1</t>
  </si>
  <si>
    <t>SM11_1</t>
  </si>
  <si>
    <t>B2</t>
  </si>
  <si>
    <t>B3</t>
  </si>
  <si>
    <t>B10</t>
  </si>
  <si>
    <t>C2</t>
  </si>
  <si>
    <t>C3</t>
  </si>
  <si>
    <t>C7</t>
  </si>
  <si>
    <t>C8</t>
  </si>
  <si>
    <t>C9</t>
  </si>
  <si>
    <t>C10</t>
  </si>
  <si>
    <t>D2</t>
  </si>
  <si>
    <t>D3</t>
  </si>
  <si>
    <t>D7</t>
  </si>
  <si>
    <t>D8</t>
  </si>
  <si>
    <t>D9</t>
  </si>
  <si>
    <t>D10</t>
  </si>
  <si>
    <t>E2</t>
  </si>
  <si>
    <t>E3</t>
  </si>
  <si>
    <t>E7</t>
  </si>
  <si>
    <t>E8</t>
  </si>
  <si>
    <t>E9</t>
  </si>
  <si>
    <t>E10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</si>
  <si>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</si>
  <si>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</si>
  <si>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</si>
  <si>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</si>
  <si>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</si>
  <si>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</si>
  <si>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</si>
  <si>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</si>
  <si>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</si>
  <si>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</si>
  <si>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</si>
  <si>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</si>
  <si>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</si>
  <si>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 xml:space="preserve">HCT 116 </t>
  </si>
  <si>
    <t>Method name: Real-time Glo assay</t>
  </si>
  <si>
    <t>B2-E10</t>
  </si>
  <si>
    <t>SM1_1</t>
  </si>
  <si>
    <t>SM1_2</t>
  </si>
  <si>
    <t>SM1_3</t>
  </si>
  <si>
    <t>SM2_1</t>
  </si>
  <si>
    <t>SM2_2</t>
  </si>
  <si>
    <t>SM2_3</t>
  </si>
  <si>
    <t>SM3_2</t>
  </si>
  <si>
    <t>SM3_3</t>
  </si>
  <si>
    <t>SM4_2</t>
  </si>
  <si>
    <t>SM4_3</t>
  </si>
  <si>
    <t>SM5_2</t>
  </si>
  <si>
    <t>SM5_3</t>
  </si>
  <si>
    <t>SM6_2</t>
  </si>
  <si>
    <t>SM6_3</t>
  </si>
  <si>
    <t>SM7_2</t>
  </si>
  <si>
    <t>SM7_3</t>
  </si>
  <si>
    <t>SM8_2</t>
  </si>
  <si>
    <t>SM8_3</t>
  </si>
  <si>
    <t>SM9_2</t>
  </si>
  <si>
    <t>SM9_3</t>
  </si>
  <si>
    <t>SM10_2</t>
  </si>
  <si>
    <t>SM10_3</t>
  </si>
  <si>
    <t>SM11_2</t>
  </si>
  <si>
    <t>SM11_3</t>
  </si>
  <si>
    <t>BL1_1</t>
  </si>
  <si>
    <t>BL1_2</t>
  </si>
  <si>
    <t>BL1_3</t>
  </si>
  <si>
    <t>2019-04-28</t>
  </si>
  <si>
    <t>5:55 PM</t>
  </si>
  <si>
    <t>2019-04-25 17:55:07</t>
  </si>
  <si>
    <t>2019-04-25 17:55:13</t>
  </si>
  <si>
    <t>2019-04-28 17:55:35</t>
  </si>
  <si>
    <t>HCT 116 M4KO</t>
  </si>
  <si>
    <t>HCT 116 M4KO 1  + PB M4 WT</t>
  </si>
  <si>
    <t>HCT 116 M4KO 1  + PB M4 D984A</t>
  </si>
  <si>
    <t>HCT 116 M4KO 1  + PB M4 V6</t>
  </si>
  <si>
    <t>HCT 116 M4KO 1  + PB empty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</si>
</sst>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0.000"/>
  </numFmts>
  <fonts count="5">
    <font>
      <sz val="11"/>
      <name val="Calibri"/>
    </font>
    <font>
      <sz val="11"/>
      <color rgb="FF000000"/>
      <name val="Calibri"/>
    </font>
    <font>
      <sz val="11"/>
      <color rgb="FFFFFFFF"/>
      <name val="Calibri"/>
    </font>
    <font>
      <sz val="11"/>
      <name val="Calibri"/>
      <family val="2"/>
    </font>
    <font>
      <sz val="11"/>
      <name val="Calibri"/>
    </font>
  </fonts>
  <fills count="12">
    <fill>
      <patternFill patternType="none"/>
    </fill>
    <fill>
      <patternFill patternType="gray125"/>
    </fill>
    <fill>
      <patternFill patternType="solid">
        <fgColor rgb="FFADFF2F"/>
      </patternFill>
    </fill>
    <fill>
      <patternFill patternType="solid">
        <fgColor rgb="FF808080"/>
      </patternFill>
    </fill>
    <fill>
      <patternFill patternType="solid">
        <fgColor rgb="FF324C91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4D8ED"/>
        <bgColor indexed="64"/>
      </patternFill>
    </fill>
    <fill>
      <patternFill patternType="solid">
        <fgColor rgb="FF000000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50">
    <xf numFmtId="0" fontId="0" fillId="0" borderId="0" xfId="0" applyNumberFormat="1" applyFont="1"/>
    <xf numFmtId="0" fontId="1" fillId="0" borderId="0" xfId="0" applyNumberFormat="1" applyFont="1" applyFill="1"/>
    <xf numFmtId="0" fontId="1" fillId="2" borderId="0" xfId="0" applyNumberFormat="1" applyFont="1" applyFill="1"/>
    <xf numFmtId="0" fontId="2" fillId="3" borderId="0" xfId="0" applyNumberFormat="1" applyFont="1" applyFill="1"/>
    <xf numFmtId="0" fontId="2" fillId="4" borderId="0" xfId="0" applyNumberFormat="1" applyFont="1" applyFill="1"/>
    <xf numFmtId="0" fontId="1" fillId="0" borderId="2" xfId="0" applyNumberFormat="1" applyFont="1" applyFill="1" applyBorder="1"/>
    <xf numFmtId="0" fontId="1" fillId="0" borderId="3" xfId="0" applyNumberFormat="1" applyFont="1" applyFill="1" applyBorder="1"/>
    <xf numFmtId="0" fontId="0" fillId="0" borderId="1" xfId="0" applyNumberFormat="1" applyFont="1" applyBorder="1"/>
    <xf numFmtId="0" fontId="0" fillId="7" borderId="5" xfId="0" applyNumberFormat="1" applyFont="1" applyFill="1" applyBorder="1"/>
    <xf numFmtId="165" fontId="0" fillId="8" borderId="0" xfId="0" applyNumberFormat="1" applyFont="1" applyFill="1" applyBorder="1"/>
    <xf numFmtId="165" fontId="0" fillId="6" borderId="7" xfId="0" applyNumberFormat="1" applyFont="1" applyFill="1" applyBorder="1"/>
    <xf numFmtId="165" fontId="0" fillId="8" borderId="7" xfId="0" applyNumberFormat="1" applyFont="1" applyFill="1" applyBorder="1"/>
    <xf numFmtId="165" fontId="0" fillId="6" borderId="0" xfId="0" applyNumberFormat="1" applyFont="1" applyFill="1" applyBorder="1"/>
    <xf numFmtId="165" fontId="0" fillId="6" borderId="4" xfId="0" applyNumberFormat="1" applyFont="1" applyFill="1" applyBorder="1"/>
    <xf numFmtId="165" fontId="0" fillId="8" borderId="4" xfId="0" applyNumberFormat="1" applyFont="1" applyFill="1" applyBorder="1"/>
    <xf numFmtId="165" fontId="0" fillId="9" borderId="0" xfId="0" applyNumberFormat="1" applyFont="1" applyFill="1" applyBorder="1"/>
    <xf numFmtId="165" fontId="0" fillId="9" borderId="7" xfId="0" applyNumberFormat="1" applyFont="1" applyFill="1" applyBorder="1"/>
    <xf numFmtId="165" fontId="0" fillId="9" borderId="4" xfId="0" applyNumberFormat="1" applyFont="1" applyFill="1" applyBorder="1"/>
    <xf numFmtId="165" fontId="0" fillId="0" borderId="5" xfId="0" applyNumberFormat="1" applyFont="1" applyBorder="1" applyAlignment="1"/>
    <xf numFmtId="165" fontId="0" fillId="0" borderId="6" xfId="0" applyNumberFormat="1" applyFont="1" applyBorder="1" applyAlignment="1"/>
    <xf numFmtId="165" fontId="0" fillId="6" borderId="6" xfId="0" applyNumberFormat="1" applyFont="1" applyFill="1" applyBorder="1"/>
    <xf numFmtId="165" fontId="0" fillId="8" borderId="6" xfId="0" applyNumberFormat="1" applyFont="1" applyFill="1" applyBorder="1"/>
    <xf numFmtId="165" fontId="0" fillId="9" borderId="6" xfId="0" applyNumberFormat="1" applyFont="1" applyFill="1" applyBorder="1"/>
    <xf numFmtId="0" fontId="1" fillId="0" borderId="8" xfId="0" applyNumberFormat="1" applyFont="1" applyFill="1" applyBorder="1"/>
    <xf numFmtId="2" fontId="1" fillId="7" borderId="8" xfId="0" applyNumberFormat="1" applyFont="1" applyFill="1" applyBorder="1"/>
    <xf numFmtId="2" fontId="1" fillId="7" borderId="2" xfId="0" applyNumberFormat="1" applyFont="1" applyFill="1" applyBorder="1"/>
    <xf numFmtId="2" fontId="1" fillId="7" borderId="3" xfId="0" applyNumberFormat="1" applyFont="1" applyFill="1" applyBorder="1"/>
    <xf numFmtId="0" fontId="0" fillId="0" borderId="0" xfId="0" applyNumberFormat="1" applyFont="1" applyFill="1"/>
    <xf numFmtId="0" fontId="2" fillId="0" borderId="0" xfId="0" applyNumberFormat="1" applyFont="1" applyFill="1"/>
    <xf numFmtId="165" fontId="0" fillId="0" borderId="0" xfId="0" applyNumberFormat="1" applyFont="1" applyFill="1" applyBorder="1"/>
    <xf numFmtId="0" fontId="0" fillId="0" borderId="0" xfId="0" applyNumberFormat="1" applyFont="1" applyFill="1" applyBorder="1"/>
    <xf numFmtId="165" fontId="3" fillId="0" borderId="0" xfId="0" applyNumberFormat="1" applyFont="1" applyFill="1" applyBorder="1"/>
    <xf numFmtId="0" fontId="1" fillId="0" borderId="0" xfId="0" applyNumberFormat="1" applyFont="1" applyFill="1" applyBorder="1"/>
    <xf numFmtId="0" fontId="3" fillId="0" borderId="0" xfId="0" applyNumberFormat="1" applyFont="1" applyBorder="1" applyAlignment="1"/>
    <xf numFmtId="0" fontId="1" fillId="0" borderId="9" xfId="0" applyNumberFormat="1" applyFont="1" applyFill="1" applyBorder="1"/>
    <xf numFmtId="0" fontId="0" fillId="0" borderId="0" xfId="0" applyNumberFormat="1" applyFont="1" applyFill="1" applyBorder="1" applyAlignment="1"/>
    <xf numFmtId="164" fontId="1" fillId="0" borderId="9" xfId="1" applyFont="1" applyFill="1" applyBorder="1"/>
    <xf numFmtId="164" fontId="1" fillId="0" borderId="0" xfId="1" applyFont="1" applyFill="1" applyBorder="1"/>
    <xf numFmtId="165" fontId="3" fillId="10" borderId="6" xfId="0" applyNumberFormat="1" applyFont="1" applyFill="1" applyBorder="1"/>
    <xf numFmtId="165" fontId="0" fillId="10" borderId="7" xfId="0" applyNumberFormat="1" applyFont="1" applyFill="1" applyBorder="1"/>
    <xf numFmtId="165" fontId="0" fillId="10" borderId="0" xfId="0" applyNumberFormat="1" applyFont="1" applyFill="1" applyBorder="1"/>
    <xf numFmtId="165" fontId="0" fillId="10" borderId="4" xfId="0" applyNumberFormat="1" applyFont="1" applyFill="1" applyBorder="1"/>
    <xf numFmtId="0" fontId="3" fillId="0" borderId="0" xfId="0" applyNumberFormat="1" applyFont="1" applyFill="1" applyBorder="1" applyAlignment="1"/>
    <xf numFmtId="0" fontId="0" fillId="0" borderId="0" xfId="0" applyNumberFormat="1" applyFont="1" applyBorder="1"/>
    <xf numFmtId="0" fontId="2" fillId="11" borderId="0" xfId="0" applyNumberFormat="1" applyFont="1" applyFill="1"/>
    <xf numFmtId="0" fontId="3" fillId="0" borderId="4" xfId="0" quotePrefix="1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0" fillId="5" borderId="5" xfId="0" applyNumberFormat="1" applyFont="1" applyFill="1" applyBorder="1" applyAlignment="1">
      <alignment horizontal="center"/>
    </xf>
    <xf numFmtId="0" fontId="0" fillId="5" borderId="6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colors>
    <mruColors>
      <color rgb="FFF4D8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HCT 116 +/+ T4 KO clone 1.3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'KO 01 WT'!$D$2:$H$2</c:f>
              <c:strCache>
                <c:ptCount val="1"/>
                <c:pt idx="0">
                  <c:v>10,000 cells/well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'KO 01 WT'!$C$4:$C$74</c:f>
              <c:numCache>
                <c:formatCode>0.00</c:formatCode>
                <c:ptCount val="7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</c:numCache>
            </c:numRef>
          </c:xVal>
          <c:yVal>
            <c:numRef>
              <c:f>'KO 01 WT'!$G$4:$G$74</c:f>
              <c:numCache>
                <c:formatCode>0.000</c:formatCode>
                <c:ptCount val="71"/>
                <c:pt idx="0">
                  <c:v>258741.66666666666</c:v>
                </c:pt>
                <c:pt idx="1">
                  <c:v>335848.33333333331</c:v>
                </c:pt>
                <c:pt idx="2">
                  <c:v>378723</c:v>
                </c:pt>
                <c:pt idx="3">
                  <c:v>410946.33333333331</c:v>
                </c:pt>
                <c:pt idx="4">
                  <c:v>436826</c:v>
                </c:pt>
                <c:pt idx="5">
                  <c:v>461863.33333333331</c:v>
                </c:pt>
                <c:pt idx="6">
                  <c:v>485746.66666666669</c:v>
                </c:pt>
                <c:pt idx="7">
                  <c:v>510922.33333333331</c:v>
                </c:pt>
                <c:pt idx="8">
                  <c:v>535365.66666666663</c:v>
                </c:pt>
                <c:pt idx="9">
                  <c:v>559220.66666666663</c:v>
                </c:pt>
                <c:pt idx="10">
                  <c:v>584622</c:v>
                </c:pt>
                <c:pt idx="11">
                  <c:v>608532.33333333337</c:v>
                </c:pt>
                <c:pt idx="12">
                  <c:v>631726.66666666663</c:v>
                </c:pt>
                <c:pt idx="13">
                  <c:v>656958.33333333337</c:v>
                </c:pt>
                <c:pt idx="14">
                  <c:v>685239</c:v>
                </c:pt>
                <c:pt idx="15">
                  <c:v>720424.66666666663</c:v>
                </c:pt>
                <c:pt idx="16">
                  <c:v>747268</c:v>
                </c:pt>
                <c:pt idx="17">
                  <c:v>774119.66666666663</c:v>
                </c:pt>
                <c:pt idx="18">
                  <c:v>801642</c:v>
                </c:pt>
                <c:pt idx="19">
                  <c:v>829228.33333333337</c:v>
                </c:pt>
                <c:pt idx="20">
                  <c:v>850267</c:v>
                </c:pt>
                <c:pt idx="21">
                  <c:v>871725.66666666663</c:v>
                </c:pt>
                <c:pt idx="22">
                  <c:v>890578.33333333337</c:v>
                </c:pt>
                <c:pt idx="23">
                  <c:v>906830</c:v>
                </c:pt>
                <c:pt idx="24">
                  <c:v>923451</c:v>
                </c:pt>
                <c:pt idx="25">
                  <c:v>937413</c:v>
                </c:pt>
                <c:pt idx="26">
                  <c:v>954491.66666666663</c:v>
                </c:pt>
                <c:pt idx="27">
                  <c:v>972717.33333333337</c:v>
                </c:pt>
                <c:pt idx="28">
                  <c:v>987988</c:v>
                </c:pt>
                <c:pt idx="29">
                  <c:v>1003989.3333333334</c:v>
                </c:pt>
                <c:pt idx="30">
                  <c:v>1021290</c:v>
                </c:pt>
                <c:pt idx="31">
                  <c:v>1038127.3333333334</c:v>
                </c:pt>
                <c:pt idx="32">
                  <c:v>1053780</c:v>
                </c:pt>
                <c:pt idx="33">
                  <c:v>1064884.3333333333</c:v>
                </c:pt>
                <c:pt idx="34">
                  <c:v>1079497.6666666667</c:v>
                </c:pt>
                <c:pt idx="35">
                  <c:v>1094259</c:v>
                </c:pt>
                <c:pt idx="36">
                  <c:v>1108836.6666666667</c:v>
                </c:pt>
                <c:pt idx="37">
                  <c:v>1121242</c:v>
                </c:pt>
                <c:pt idx="38">
                  <c:v>1132097</c:v>
                </c:pt>
                <c:pt idx="39">
                  <c:v>1142271.6666666667</c:v>
                </c:pt>
                <c:pt idx="40">
                  <c:v>1152660.6666666667</c:v>
                </c:pt>
                <c:pt idx="41">
                  <c:v>1162473.6666666667</c:v>
                </c:pt>
                <c:pt idx="42">
                  <c:v>1168833.6666666667</c:v>
                </c:pt>
                <c:pt idx="43">
                  <c:v>1179588</c:v>
                </c:pt>
                <c:pt idx="44">
                  <c:v>1187075.3333333333</c:v>
                </c:pt>
                <c:pt idx="45">
                  <c:v>1193430.3333333333</c:v>
                </c:pt>
                <c:pt idx="46">
                  <c:v>1198185</c:v>
                </c:pt>
                <c:pt idx="47">
                  <c:v>1206187.6666666667</c:v>
                </c:pt>
                <c:pt idx="48">
                  <c:v>1212671</c:v>
                </c:pt>
                <c:pt idx="49">
                  <c:v>1216970</c:v>
                </c:pt>
                <c:pt idx="50">
                  <c:v>1218388.6666666667</c:v>
                </c:pt>
                <c:pt idx="51">
                  <c:v>1217769.6666666667</c:v>
                </c:pt>
                <c:pt idx="52">
                  <c:v>1220166</c:v>
                </c:pt>
                <c:pt idx="53">
                  <c:v>1220458.6666666667</c:v>
                </c:pt>
                <c:pt idx="54">
                  <c:v>1218418</c:v>
                </c:pt>
                <c:pt idx="55">
                  <c:v>1217763.6666666667</c:v>
                </c:pt>
                <c:pt idx="56">
                  <c:v>1220264.6666666667</c:v>
                </c:pt>
                <c:pt idx="57">
                  <c:v>1216482.6666666667</c:v>
                </c:pt>
                <c:pt idx="58">
                  <c:v>1216817.6666666667</c:v>
                </c:pt>
                <c:pt idx="59">
                  <c:v>1217689.6666666667</c:v>
                </c:pt>
                <c:pt idx="60">
                  <c:v>1219245</c:v>
                </c:pt>
                <c:pt idx="61">
                  <c:v>1216650</c:v>
                </c:pt>
                <c:pt idx="62">
                  <c:v>1215788.3333333333</c:v>
                </c:pt>
                <c:pt idx="63">
                  <c:v>1214707.3333333333</c:v>
                </c:pt>
                <c:pt idx="64">
                  <c:v>1213229.6666666667</c:v>
                </c:pt>
                <c:pt idx="65">
                  <c:v>1209095.6666666667</c:v>
                </c:pt>
                <c:pt idx="66">
                  <c:v>1205250</c:v>
                </c:pt>
                <c:pt idx="67">
                  <c:v>1202219</c:v>
                </c:pt>
                <c:pt idx="68">
                  <c:v>1195195.3333333333</c:v>
                </c:pt>
                <c:pt idx="69">
                  <c:v>1193782</c:v>
                </c:pt>
                <c:pt idx="70">
                  <c:v>1184194.3333333333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08-42C5-9FEE-26C3456BF739}"/>
            </c:ext>
          </c:extLst>
        </c:ser>
        <c:ser>
          <c:idx val="1"/>
          <c:order val="1"/>
          <c:tx>
            <c:strRef>
              <c:f>'KO 01 WT'!$K$2:$O$2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'KO 01 WT'!$C$4:$C$74</c:f>
              <c:numCache>
                <c:formatCode>0.00</c:formatCode>
                <c:ptCount val="7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</c:numCache>
            </c:numRef>
          </c:xVal>
          <c:yVal>
            <c:numRef>
              <c:f>'KO 01 WT'!$N$4:$N$74</c:f>
              <c:numCache>
                <c:formatCode>0.000</c:formatCode>
                <c:ptCount val="7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908-42C5-9FEE-26C3456BF739}"/>
            </c:ext>
          </c:extLst>
        </c:ser>
        <c:ser>
          <c:idx val="2"/>
          <c:order val="2"/>
          <c:tx>
            <c:strRef>
              <c:f>'KO 01 WT'!$R$2:$V$2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'KO 01 WT'!$C$4:$C$74</c:f>
              <c:numCache>
                <c:formatCode>0.00</c:formatCode>
                <c:ptCount val="7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</c:numCache>
            </c:numRef>
          </c:xVal>
          <c:yVal>
            <c:numRef>
              <c:f>'KO 01 WT'!$U$4:$U$74</c:f>
              <c:numCache>
                <c:formatCode>0.000</c:formatCode>
                <c:ptCount val="7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908-42C5-9FEE-26C3456BF739}"/>
            </c:ext>
          </c:extLst>
        </c:ser>
        <c:ser>
          <c:idx val="3"/>
          <c:order val="3"/>
          <c:tx>
            <c:strRef>
              <c:f>'KO 01 WT'!$Y$2:$AC$2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'KO 01 WT'!$C$4:$C$74</c:f>
              <c:numCache>
                <c:formatCode>0.00</c:formatCode>
                <c:ptCount val="7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</c:numCache>
            </c:numRef>
          </c:xVal>
          <c:yVal>
            <c:numRef>
              <c:f>'KO 01 WT'!$AB$4:$AB$74</c:f>
              <c:numCache>
                <c:formatCode>0.000</c:formatCode>
                <c:ptCount val="7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908-42C5-9FEE-26C3456BF7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235648"/>
        <c:axId val="512234336"/>
      </c:scatterChart>
      <c:valAx>
        <c:axId val="5122356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12234336"/>
        <c:crosses val="autoZero"/>
        <c:crossBetween val="midCat"/>
      </c:valAx>
      <c:valAx>
        <c:axId val="512234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122356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HCT 116 +/+ T4 KO clone 1.7 </a:t>
            </a:r>
          </a:p>
        </c:rich>
      </c:tx>
      <c:layout>
        <c:manualLayout>
          <c:xMode val="edge"/>
          <c:yMode val="edge"/>
          <c:x val="0.31872743050372421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'KO 01 V6'!$D$2:$H$2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'KO 01 V6'!$C$4:$C$74</c:f>
              <c:numCache>
                <c:formatCode>0.00</c:formatCode>
                <c:ptCount val="7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</c:numCache>
            </c:numRef>
          </c:xVal>
          <c:yVal>
            <c:numRef>
              <c:f>'KO 01 V6'!$G$4:$G$74</c:f>
              <c:numCache>
                <c:formatCode>0.000</c:formatCode>
                <c:ptCount val="71"/>
                <c:pt idx="0">
                  <c:v>361303</c:v>
                </c:pt>
                <c:pt idx="1">
                  <c:v>458363.33333333331</c:v>
                </c:pt>
                <c:pt idx="2">
                  <c:v>505592.66666666669</c:v>
                </c:pt>
                <c:pt idx="3">
                  <c:v>541825.66666666663</c:v>
                </c:pt>
                <c:pt idx="4">
                  <c:v>570469.33333333337</c:v>
                </c:pt>
                <c:pt idx="5">
                  <c:v>600866.33333333337</c:v>
                </c:pt>
                <c:pt idx="6">
                  <c:v>628352.66666666663</c:v>
                </c:pt>
                <c:pt idx="7">
                  <c:v>656787</c:v>
                </c:pt>
                <c:pt idx="8">
                  <c:v>686745</c:v>
                </c:pt>
                <c:pt idx="9">
                  <c:v>715021.33333333337</c:v>
                </c:pt>
                <c:pt idx="10">
                  <c:v>745077.33333333337</c:v>
                </c:pt>
                <c:pt idx="11">
                  <c:v>772376.66666666663</c:v>
                </c:pt>
                <c:pt idx="12">
                  <c:v>800005.33333333337</c:v>
                </c:pt>
                <c:pt idx="13">
                  <c:v>829412.33333333337</c:v>
                </c:pt>
                <c:pt idx="14">
                  <c:v>863431.66666666663</c:v>
                </c:pt>
                <c:pt idx="15">
                  <c:v>901535.33333333337</c:v>
                </c:pt>
                <c:pt idx="16">
                  <c:v>935782</c:v>
                </c:pt>
                <c:pt idx="17">
                  <c:v>967302</c:v>
                </c:pt>
                <c:pt idx="18">
                  <c:v>999686</c:v>
                </c:pt>
                <c:pt idx="19">
                  <c:v>1030999.3333333334</c:v>
                </c:pt>
                <c:pt idx="20">
                  <c:v>1056591.6666666667</c:v>
                </c:pt>
                <c:pt idx="21">
                  <c:v>1078087.3333333333</c:v>
                </c:pt>
                <c:pt idx="22">
                  <c:v>1100997</c:v>
                </c:pt>
                <c:pt idx="23">
                  <c:v>1116726.6666666667</c:v>
                </c:pt>
                <c:pt idx="24">
                  <c:v>1136412</c:v>
                </c:pt>
                <c:pt idx="25">
                  <c:v>1152277.3333333333</c:v>
                </c:pt>
                <c:pt idx="26">
                  <c:v>1170584</c:v>
                </c:pt>
                <c:pt idx="27">
                  <c:v>1188748</c:v>
                </c:pt>
                <c:pt idx="28">
                  <c:v>1208111.3333333333</c:v>
                </c:pt>
                <c:pt idx="29">
                  <c:v>1226221</c:v>
                </c:pt>
                <c:pt idx="30">
                  <c:v>1242852</c:v>
                </c:pt>
                <c:pt idx="31">
                  <c:v>1261651</c:v>
                </c:pt>
                <c:pt idx="32">
                  <c:v>1273903.6666666667</c:v>
                </c:pt>
                <c:pt idx="33">
                  <c:v>1290408.6666666667</c:v>
                </c:pt>
                <c:pt idx="34">
                  <c:v>1301696.6666666667</c:v>
                </c:pt>
                <c:pt idx="35">
                  <c:v>1318292</c:v>
                </c:pt>
                <c:pt idx="36">
                  <c:v>1330931.6666666667</c:v>
                </c:pt>
                <c:pt idx="37">
                  <c:v>1346239</c:v>
                </c:pt>
                <c:pt idx="38">
                  <c:v>1354570</c:v>
                </c:pt>
                <c:pt idx="39">
                  <c:v>1366000.6666666667</c:v>
                </c:pt>
                <c:pt idx="40">
                  <c:v>1374330.3333333333</c:v>
                </c:pt>
                <c:pt idx="41">
                  <c:v>1383805.6666666667</c:v>
                </c:pt>
                <c:pt idx="42">
                  <c:v>1392767.6666666667</c:v>
                </c:pt>
                <c:pt idx="43">
                  <c:v>1399534.3333333333</c:v>
                </c:pt>
                <c:pt idx="44">
                  <c:v>1406737.3333333333</c:v>
                </c:pt>
                <c:pt idx="45">
                  <c:v>1410306</c:v>
                </c:pt>
                <c:pt idx="46">
                  <c:v>1417353.3333333333</c:v>
                </c:pt>
                <c:pt idx="47">
                  <c:v>1420417.3333333333</c:v>
                </c:pt>
                <c:pt idx="48">
                  <c:v>1426593.3333333333</c:v>
                </c:pt>
                <c:pt idx="49">
                  <c:v>1431270.6666666667</c:v>
                </c:pt>
                <c:pt idx="50">
                  <c:v>1432156.6666666667</c:v>
                </c:pt>
                <c:pt idx="51">
                  <c:v>1429343.6666666667</c:v>
                </c:pt>
                <c:pt idx="52">
                  <c:v>1427905</c:v>
                </c:pt>
                <c:pt idx="53">
                  <c:v>1428277.6666666667</c:v>
                </c:pt>
                <c:pt idx="54">
                  <c:v>1424469</c:v>
                </c:pt>
                <c:pt idx="55">
                  <c:v>1421866</c:v>
                </c:pt>
                <c:pt idx="56">
                  <c:v>1419380</c:v>
                </c:pt>
                <c:pt idx="57">
                  <c:v>1415573.3333333333</c:v>
                </c:pt>
                <c:pt idx="58">
                  <c:v>1409861.3333333333</c:v>
                </c:pt>
                <c:pt idx="59">
                  <c:v>1408951.3333333333</c:v>
                </c:pt>
                <c:pt idx="60">
                  <c:v>1408560.3333333333</c:v>
                </c:pt>
                <c:pt idx="61">
                  <c:v>1399520.3333333333</c:v>
                </c:pt>
                <c:pt idx="62">
                  <c:v>1393303.6666666667</c:v>
                </c:pt>
                <c:pt idx="63">
                  <c:v>1389197.6666666667</c:v>
                </c:pt>
                <c:pt idx="64">
                  <c:v>1381045.3333333333</c:v>
                </c:pt>
                <c:pt idx="65">
                  <c:v>1373950.3333333333</c:v>
                </c:pt>
                <c:pt idx="66">
                  <c:v>1365900.6666666667</c:v>
                </c:pt>
                <c:pt idx="67">
                  <c:v>1354103.6666666667</c:v>
                </c:pt>
                <c:pt idx="68">
                  <c:v>1340966</c:v>
                </c:pt>
                <c:pt idx="69">
                  <c:v>1331134</c:v>
                </c:pt>
                <c:pt idx="70">
                  <c:v>1316392.6666666667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8C0-48E3-8C2C-86014BA277CB}"/>
            </c:ext>
          </c:extLst>
        </c:ser>
        <c:ser>
          <c:idx val="1"/>
          <c:order val="1"/>
          <c:tx>
            <c:strRef>
              <c:f>'KO 01 V6'!$K$2:$O$2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'KO 01 V6'!$C$4:$C$74</c:f>
              <c:numCache>
                <c:formatCode>0.00</c:formatCode>
                <c:ptCount val="7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</c:numCache>
            </c:numRef>
          </c:xVal>
          <c:yVal>
            <c:numRef>
              <c:f>'KO 01 V6'!$N$4:$N$74</c:f>
              <c:numCache>
                <c:formatCode>0.000</c:formatCode>
                <c:ptCount val="7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8C0-48E3-8C2C-86014BA277CB}"/>
            </c:ext>
          </c:extLst>
        </c:ser>
        <c:ser>
          <c:idx val="2"/>
          <c:order val="2"/>
          <c:tx>
            <c:strRef>
              <c:f>'KO 01 V6'!$R$2:$V$2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'KO 01 V6'!$C$4:$C$74</c:f>
              <c:numCache>
                <c:formatCode>0.00</c:formatCode>
                <c:ptCount val="7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</c:numCache>
            </c:numRef>
          </c:xVal>
          <c:yVal>
            <c:numRef>
              <c:f>'KO 01 V6'!$U$4:$U$74</c:f>
              <c:numCache>
                <c:formatCode>0.000</c:formatCode>
                <c:ptCount val="7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8C0-48E3-8C2C-86014BA277CB}"/>
            </c:ext>
          </c:extLst>
        </c:ser>
        <c:ser>
          <c:idx val="3"/>
          <c:order val="3"/>
          <c:tx>
            <c:strRef>
              <c:f>'KO 01 V6'!$Y$2:$AC$2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'KO 01 V6'!$C$4:$C$74</c:f>
              <c:numCache>
                <c:formatCode>0.00</c:formatCode>
                <c:ptCount val="7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</c:numCache>
            </c:numRef>
          </c:xVal>
          <c:yVal>
            <c:numRef>
              <c:f>'KO 01 V6'!$AB$4:$AB$74</c:f>
              <c:numCache>
                <c:formatCode>0.000</c:formatCode>
                <c:ptCount val="7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8C0-48E3-8C2C-86014BA277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235648"/>
        <c:axId val="512234336"/>
      </c:scatterChart>
      <c:valAx>
        <c:axId val="5122356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12234336"/>
        <c:crosses val="autoZero"/>
        <c:crossBetween val="midCat"/>
      </c:valAx>
      <c:valAx>
        <c:axId val="512234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122356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'KO 01 WT'!$D$1:$J$1</c:f>
              <c:strCache>
                <c:ptCount val="1"/>
                <c:pt idx="0">
                  <c:v>HCT 116 M4KO 1  + PB M4 WT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'KO 01 WT'!$C$4:$C$76</c:f>
              <c:numCache>
                <c:formatCode>0.00</c:formatCode>
                <c:ptCount val="7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</c:numCache>
            </c:numRef>
          </c:xVal>
          <c:yVal>
            <c:numRef>
              <c:f>'KO 01 WT'!$I$4:$I$76</c:f>
              <c:numCache>
                <c:formatCode>0.000</c:formatCode>
                <c:ptCount val="73"/>
                <c:pt idx="0">
                  <c:v>1</c:v>
                </c:pt>
                <c:pt idx="1">
                  <c:v>1.2980063770169732</c:v>
                </c:pt>
                <c:pt idx="2">
                  <c:v>1.4637109085638829</c:v>
                </c:pt>
                <c:pt idx="3">
                  <c:v>1.5882495410480209</c:v>
                </c:pt>
                <c:pt idx="4">
                  <c:v>1.6882707977712648</c:v>
                </c:pt>
                <c:pt idx="5">
                  <c:v>1.7850365551225482</c:v>
                </c:pt>
                <c:pt idx="6">
                  <c:v>1.8773422654513834</c:v>
                </c:pt>
                <c:pt idx="7">
                  <c:v>1.9746426615994075</c:v>
                </c:pt>
                <c:pt idx="8">
                  <c:v>2.0691126928403492</c:v>
                </c:pt>
                <c:pt idx="9">
                  <c:v>2.1613088988373215</c:v>
                </c:pt>
                <c:pt idx="10">
                  <c:v>2.2594814647814747</c:v>
                </c:pt>
                <c:pt idx="11">
                  <c:v>2.3518915262971434</c:v>
                </c:pt>
                <c:pt idx="12">
                  <c:v>2.4415343489323327</c:v>
                </c:pt>
                <c:pt idx="13">
                  <c:v>2.5390511771715678</c:v>
                </c:pt>
                <c:pt idx="14">
                  <c:v>2.6483519598054688</c:v>
                </c:pt>
                <c:pt idx="15">
                  <c:v>2.7843395922573997</c:v>
                </c:pt>
                <c:pt idx="16">
                  <c:v>2.8880852845502272</c:v>
                </c:pt>
                <c:pt idx="17">
                  <c:v>2.9918631839994845</c:v>
                </c:pt>
                <c:pt idx="18">
                  <c:v>3.0982331153982416</c:v>
                </c:pt>
                <c:pt idx="19">
                  <c:v>3.2048503977583822</c:v>
                </c:pt>
                <c:pt idx="20">
                  <c:v>3.2861618731682181</c:v>
                </c:pt>
                <c:pt idx="21">
                  <c:v>3.3690965892621341</c:v>
                </c:pt>
                <c:pt idx="22">
                  <c:v>3.4419594833972109</c:v>
                </c:pt>
                <c:pt idx="23">
                  <c:v>3.5047698798673066</c:v>
                </c:pt>
                <c:pt idx="24">
                  <c:v>3.5690076975103868</c:v>
                </c:pt>
                <c:pt idx="25">
                  <c:v>3.6229688556797321</c:v>
                </c:pt>
                <c:pt idx="26">
                  <c:v>3.6889754903539567</c:v>
                </c:pt>
                <c:pt idx="27">
                  <c:v>3.7594151180392288</c:v>
                </c:pt>
                <c:pt idx="28">
                  <c:v>3.8184340880543659</c:v>
                </c:pt>
                <c:pt idx="29">
                  <c:v>3.8802769815452995</c:v>
                </c:pt>
                <c:pt idx="30">
                  <c:v>3.9471416148668235</c:v>
                </c:pt>
                <c:pt idx="31">
                  <c:v>4.0122155302908311</c:v>
                </c:pt>
                <c:pt idx="32">
                  <c:v>4.0727108763567266</c:v>
                </c:pt>
                <c:pt idx="33">
                  <c:v>4.1156275564430418</c:v>
                </c:pt>
                <c:pt idx="34">
                  <c:v>4.1721060259589686</c:v>
                </c:pt>
                <c:pt idx="35">
                  <c:v>4.2291564945730942</c:v>
                </c:pt>
                <c:pt idx="36">
                  <c:v>4.2854971174595002</c:v>
                </c:pt>
                <c:pt idx="37">
                  <c:v>4.3334419788076914</c:v>
                </c:pt>
                <c:pt idx="38">
                  <c:v>4.3753950207736159</c:v>
                </c:pt>
                <c:pt idx="39">
                  <c:v>4.4147186704885835</c:v>
                </c:pt>
                <c:pt idx="40">
                  <c:v>4.4548706882669338</c:v>
                </c:pt>
                <c:pt idx="41">
                  <c:v>4.4927965473928309</c:v>
                </c:pt>
                <c:pt idx="42">
                  <c:v>4.517377049180328</c:v>
                </c:pt>
                <c:pt idx="43">
                  <c:v>4.5589410286965766</c:v>
                </c:pt>
                <c:pt idx="44">
                  <c:v>4.5878785146059453</c:v>
                </c:pt>
                <c:pt idx="45">
                  <c:v>4.612439692099584</c:v>
                </c:pt>
                <c:pt idx="46">
                  <c:v>4.6308158072723762</c:v>
                </c:pt>
                <c:pt idx="47">
                  <c:v>4.6617449837353861</c:v>
                </c:pt>
                <c:pt idx="48">
                  <c:v>4.6868021514380498</c:v>
                </c:pt>
                <c:pt idx="49">
                  <c:v>4.7034171792972401</c:v>
                </c:pt>
                <c:pt idx="50">
                  <c:v>4.7089001256079106</c:v>
                </c:pt>
                <c:pt idx="51">
                  <c:v>4.7065077780282785</c:v>
                </c:pt>
                <c:pt idx="52">
                  <c:v>4.7157692679313348</c:v>
                </c:pt>
                <c:pt idx="53">
                  <c:v>4.7169003832651617</c:v>
                </c:pt>
                <c:pt idx="54">
                  <c:v>4.709013494798544</c:v>
                </c:pt>
                <c:pt idx="55">
                  <c:v>4.7064845888756484</c:v>
                </c:pt>
                <c:pt idx="56">
                  <c:v>4.7161506006634681</c:v>
                </c:pt>
                <c:pt idx="57">
                  <c:v>4.7015337047892043</c:v>
                </c:pt>
                <c:pt idx="58">
                  <c:v>4.7028284324776974</c:v>
                </c:pt>
                <c:pt idx="59">
                  <c:v>4.706198589326549</c:v>
                </c:pt>
                <c:pt idx="60">
                  <c:v>4.7122097330026733</c:v>
                </c:pt>
                <c:pt idx="61">
                  <c:v>4.7021804244903223</c:v>
                </c:pt>
                <c:pt idx="62">
                  <c:v>4.698850204515443</c:v>
                </c:pt>
                <c:pt idx="63">
                  <c:v>4.6946722921833226</c:v>
                </c:pt>
                <c:pt idx="64">
                  <c:v>4.688961319205128</c:v>
                </c:pt>
                <c:pt idx="65">
                  <c:v>4.6729839930432551</c:v>
                </c:pt>
                <c:pt idx="66">
                  <c:v>4.6581210344938651</c:v>
                </c:pt>
                <c:pt idx="67">
                  <c:v>4.6464066475570878</c:v>
                </c:pt>
                <c:pt idx="68">
                  <c:v>4.6192611678314917</c:v>
                </c:pt>
                <c:pt idx="69">
                  <c:v>4.6137988341009377</c:v>
                </c:pt>
                <c:pt idx="70">
                  <c:v>4.576743856484911</c:v>
                </c:pt>
                <c:pt idx="71">
                  <c:v>4.5533524429128152</c:v>
                </c:pt>
                <c:pt idx="7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C2-4090-947F-5FE4CB2F5492}"/>
            </c:ext>
          </c:extLst>
        </c:ser>
        <c:ser>
          <c:idx val="1"/>
          <c:order val="1"/>
          <c:tx>
            <c:strRef>
              <c:f>'KO 01 D984A'!$D$1:$J$1</c:f>
              <c:strCache>
                <c:ptCount val="1"/>
                <c:pt idx="0">
                  <c:v>HCT 116 M4KO 1  + PB M4 D984A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yVal>
            <c:numRef>
              <c:f>'KO 01 D984A'!$I$4:$I$76</c:f>
              <c:numCache>
                <c:formatCode>0.000</c:formatCode>
                <c:ptCount val="73"/>
                <c:pt idx="0">
                  <c:v>1</c:v>
                </c:pt>
                <c:pt idx="1">
                  <c:v>1.2809786161172845</c:v>
                </c:pt>
                <c:pt idx="2">
                  <c:v>1.4148592093311487</c:v>
                </c:pt>
                <c:pt idx="3">
                  <c:v>1.5199166942560349</c:v>
                </c:pt>
                <c:pt idx="4">
                  <c:v>1.6091251482044273</c:v>
                </c:pt>
                <c:pt idx="5">
                  <c:v>1.6903520214753758</c:v>
                </c:pt>
                <c:pt idx="6">
                  <c:v>1.7800858524548879</c:v>
                </c:pt>
                <c:pt idx="7">
                  <c:v>1.8606958557467477</c:v>
                </c:pt>
                <c:pt idx="8">
                  <c:v>1.9578113754974338</c:v>
                </c:pt>
                <c:pt idx="9">
                  <c:v>2.0334543492634816</c:v>
                </c:pt>
                <c:pt idx="10">
                  <c:v>2.117524106505337</c:v>
                </c:pt>
                <c:pt idx="11">
                  <c:v>2.194297065340113</c:v>
                </c:pt>
                <c:pt idx="12">
                  <c:v>2.273426203391653</c:v>
                </c:pt>
                <c:pt idx="13">
                  <c:v>2.3561490335232049</c:v>
                </c:pt>
                <c:pt idx="14">
                  <c:v>2.446737427501271</c:v>
                </c:pt>
                <c:pt idx="15">
                  <c:v>2.5607734832685809</c:v>
                </c:pt>
                <c:pt idx="16">
                  <c:v>2.650711994348188</c:v>
                </c:pt>
                <c:pt idx="17">
                  <c:v>2.7434179312972851</c:v>
                </c:pt>
                <c:pt idx="18">
                  <c:v>2.8430943103648305</c:v>
                </c:pt>
                <c:pt idx="19">
                  <c:v>2.9279384563724835</c:v>
                </c:pt>
                <c:pt idx="20">
                  <c:v>3.0079268735539162</c:v>
                </c:pt>
                <c:pt idx="21">
                  <c:v>3.0797375189942189</c:v>
                </c:pt>
                <c:pt idx="22">
                  <c:v>3.1512463320288515</c:v>
                </c:pt>
                <c:pt idx="23">
                  <c:v>3.2027681804505042</c:v>
                </c:pt>
                <c:pt idx="24">
                  <c:v>3.2614132736459753</c:v>
                </c:pt>
                <c:pt idx="25">
                  <c:v>3.3140330374432527</c:v>
                </c:pt>
                <c:pt idx="26">
                  <c:v>3.3767028771230847</c:v>
                </c:pt>
                <c:pt idx="27">
                  <c:v>3.4344981234513403</c:v>
                </c:pt>
                <c:pt idx="28">
                  <c:v>3.4948400807024393</c:v>
                </c:pt>
                <c:pt idx="29">
                  <c:v>3.561176240884897</c:v>
                </c:pt>
                <c:pt idx="30">
                  <c:v>3.6222803249603137</c:v>
                </c:pt>
                <c:pt idx="31">
                  <c:v>3.6645755340311323</c:v>
                </c:pt>
                <c:pt idx="32">
                  <c:v>3.7231385665413117</c:v>
                </c:pt>
                <c:pt idx="33">
                  <c:v>3.7685086932448968</c:v>
                </c:pt>
                <c:pt idx="34">
                  <c:v>3.8195730769267051</c:v>
                </c:pt>
                <c:pt idx="35">
                  <c:v>3.8688840029768219</c:v>
                </c:pt>
                <c:pt idx="36">
                  <c:v>3.9048784605792726</c:v>
                </c:pt>
                <c:pt idx="37">
                  <c:v>3.9470963250961382</c:v>
                </c:pt>
                <c:pt idx="38">
                  <c:v>3.9693338275838976</c:v>
                </c:pt>
                <c:pt idx="39">
                  <c:v>4.0065403309403678</c:v>
                </c:pt>
                <c:pt idx="40">
                  <c:v>4.040033352480827</c:v>
                </c:pt>
                <c:pt idx="41">
                  <c:v>4.0759797055436238</c:v>
                </c:pt>
                <c:pt idx="42">
                  <c:v>4.0882378741189092</c:v>
                </c:pt>
                <c:pt idx="43">
                  <c:v>4.1119383205479014</c:v>
                </c:pt>
                <c:pt idx="44">
                  <c:v>4.1319913109996218</c:v>
                </c:pt>
                <c:pt idx="45">
                  <c:v>4.1423517083242549</c:v>
                </c:pt>
                <c:pt idx="46">
                  <c:v>4.1459661513821562</c:v>
                </c:pt>
                <c:pt idx="47">
                  <c:v>4.1506096542981403</c:v>
                </c:pt>
                <c:pt idx="48">
                  <c:v>4.1642534222607059</c:v>
                </c:pt>
                <c:pt idx="49">
                  <c:v>4.1637704904116335</c:v>
                </c:pt>
                <c:pt idx="50">
                  <c:v>4.158743094404687</c:v>
                </c:pt>
                <c:pt idx="51">
                  <c:v>4.1424658387026492</c:v>
                </c:pt>
                <c:pt idx="52">
                  <c:v>4.1408236817705495</c:v>
                </c:pt>
                <c:pt idx="53">
                  <c:v>4.1211800515190191</c:v>
                </c:pt>
                <c:pt idx="54">
                  <c:v>4.1116855359081521</c:v>
                </c:pt>
                <c:pt idx="55">
                  <c:v>4.0963986677872191</c:v>
                </c:pt>
                <c:pt idx="56">
                  <c:v>4.0830689941718044</c:v>
                </c:pt>
                <c:pt idx="57">
                  <c:v>4.0608937446177151</c:v>
                </c:pt>
                <c:pt idx="58">
                  <c:v>4.0371074645983605</c:v>
                </c:pt>
                <c:pt idx="59">
                  <c:v>4.0292456736569164</c:v>
                </c:pt>
                <c:pt idx="60">
                  <c:v>4.0125137828938371</c:v>
                </c:pt>
                <c:pt idx="61">
                  <c:v>3.997995644181096</c:v>
                </c:pt>
                <c:pt idx="62">
                  <c:v>3.9749309322565463</c:v>
                </c:pt>
                <c:pt idx="63">
                  <c:v>3.9599845688182604</c:v>
                </c:pt>
                <c:pt idx="64">
                  <c:v>3.9315274323211571</c:v>
                </c:pt>
                <c:pt idx="65">
                  <c:v>3.9085966585266236</c:v>
                </c:pt>
                <c:pt idx="66">
                  <c:v>3.8823098856715443</c:v>
                </c:pt>
                <c:pt idx="67">
                  <c:v>3.8508702677159117</c:v>
                </c:pt>
                <c:pt idx="68">
                  <c:v>3.8184959125289688</c:v>
                </c:pt>
                <c:pt idx="69">
                  <c:v>3.7838757355985853</c:v>
                </c:pt>
                <c:pt idx="70">
                  <c:v>3.7449723681864873</c:v>
                </c:pt>
                <c:pt idx="71">
                  <c:v>3.6953105619647784</c:v>
                </c:pt>
                <c:pt idx="7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3C2-4090-947F-5FE4CB2F5492}"/>
            </c:ext>
          </c:extLst>
        </c:ser>
        <c:ser>
          <c:idx val="2"/>
          <c:order val="2"/>
          <c:tx>
            <c:strRef>
              <c:f>'KO 01 V6'!$D$1:$J$1</c:f>
              <c:strCache>
                <c:ptCount val="1"/>
                <c:pt idx="0">
                  <c:v>HCT 116 M4KO 1  + PB M4 V6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yVal>
            <c:numRef>
              <c:f>'KO 01 V6'!$I$4:$I$76</c:f>
              <c:numCache>
                <c:formatCode>0.000</c:formatCode>
                <c:ptCount val="73"/>
                <c:pt idx="0">
                  <c:v>1</c:v>
                </c:pt>
                <c:pt idx="1">
                  <c:v>1.2686397105292049</c:v>
                </c:pt>
                <c:pt idx="2">
                  <c:v>1.3993591712957454</c:v>
                </c:pt>
                <c:pt idx="3">
                  <c:v>1.4996434202502238</c:v>
                </c:pt>
                <c:pt idx="4">
                  <c:v>1.5789222157948686</c:v>
                </c:pt>
                <c:pt idx="5">
                  <c:v>1.6630538172484961</c:v>
                </c:pt>
                <c:pt idx="6">
                  <c:v>1.7391293918585415</c:v>
                </c:pt>
                <c:pt idx="7">
                  <c:v>1.8178288029714671</c:v>
                </c:pt>
                <c:pt idx="8">
                  <c:v>1.9007453577744995</c:v>
                </c:pt>
                <c:pt idx="9">
                  <c:v>1.9790074628036118</c:v>
                </c:pt>
                <c:pt idx="10">
                  <c:v>2.0621952580890093</c:v>
                </c:pt>
                <c:pt idx="11">
                  <c:v>2.1377532615745416</c:v>
                </c:pt>
                <c:pt idx="12">
                  <c:v>2.2142227806946893</c:v>
                </c:pt>
                <c:pt idx="13">
                  <c:v>2.2956142997244235</c:v>
                </c:pt>
                <c:pt idx="14">
                  <c:v>2.389771650572142</c:v>
                </c:pt>
                <c:pt idx="15">
                  <c:v>2.4952334559451024</c:v>
                </c:pt>
                <c:pt idx="16">
                  <c:v>2.5900200109049747</c:v>
                </c:pt>
                <c:pt idx="17">
                  <c:v>2.6772598068657056</c:v>
                </c:pt>
                <c:pt idx="18">
                  <c:v>2.7668909474872891</c:v>
                </c:pt>
                <c:pt idx="19">
                  <c:v>2.8535587397096989</c:v>
                </c:pt>
                <c:pt idx="20">
                  <c:v>2.9243921768340333</c:v>
                </c:pt>
                <c:pt idx="21">
                  <c:v>2.9838870237261612</c:v>
                </c:pt>
                <c:pt idx="22">
                  <c:v>3.0472954832924164</c:v>
                </c:pt>
                <c:pt idx="23">
                  <c:v>3.0908314258853835</c:v>
                </c:pt>
                <c:pt idx="24">
                  <c:v>3.1453157045471531</c:v>
                </c:pt>
                <c:pt idx="25">
                  <c:v>3.1892271399167269</c:v>
                </c:pt>
                <c:pt idx="26">
                  <c:v>3.2398956000918897</c:v>
                </c:pt>
                <c:pt idx="27">
                  <c:v>3.2901691931702755</c:v>
                </c:pt>
                <c:pt idx="28">
                  <c:v>3.3437622531042734</c:v>
                </c:pt>
                <c:pt idx="29">
                  <c:v>3.3938854645546814</c:v>
                </c:pt>
                <c:pt idx="30">
                  <c:v>3.4399160815160683</c:v>
                </c:pt>
                <c:pt idx="31">
                  <c:v>3.4919472022097797</c:v>
                </c:pt>
                <c:pt idx="32">
                  <c:v>3.5258596431988298</c:v>
                </c:pt>
                <c:pt idx="33">
                  <c:v>3.5715415223971756</c:v>
                </c:pt>
                <c:pt idx="34">
                  <c:v>3.6027839975496101</c:v>
                </c:pt>
                <c:pt idx="35">
                  <c:v>3.6487158977368028</c:v>
                </c:pt>
                <c:pt idx="36">
                  <c:v>3.683699461855193</c:v>
                </c:pt>
                <c:pt idx="37">
                  <c:v>3.7260664871312996</c:v>
                </c:pt>
                <c:pt idx="38">
                  <c:v>3.7491246958923674</c:v>
                </c:pt>
                <c:pt idx="39">
                  <c:v>3.7807620381415785</c:v>
                </c:pt>
                <c:pt idx="40">
                  <c:v>3.803816556555947</c:v>
                </c:pt>
                <c:pt idx="41">
                  <c:v>3.8300420053713</c:v>
                </c:pt>
                <c:pt idx="42">
                  <c:v>3.8548466707075963</c:v>
                </c:pt>
                <c:pt idx="43">
                  <c:v>3.873575180204242</c:v>
                </c:pt>
                <c:pt idx="44">
                  <c:v>3.8935113556580854</c:v>
                </c:pt>
                <c:pt idx="45">
                  <c:v>3.9033885685975482</c:v>
                </c:pt>
                <c:pt idx="46">
                  <c:v>3.9228938960743012</c:v>
                </c:pt>
                <c:pt idx="47">
                  <c:v>3.9313743127882503</c:v>
                </c:pt>
                <c:pt idx="48">
                  <c:v>3.9484679986973075</c:v>
                </c:pt>
                <c:pt idx="49">
                  <c:v>3.9614137349168614</c:v>
                </c:pt>
                <c:pt idx="50">
                  <c:v>3.9638659702982446</c:v>
                </c:pt>
                <c:pt idx="51">
                  <c:v>3.9560802613503534</c:v>
                </c:pt>
                <c:pt idx="52">
                  <c:v>3.9520983772622977</c:v>
                </c:pt>
                <c:pt idx="53">
                  <c:v>3.9531298291646255</c:v>
                </c:pt>
                <c:pt idx="54">
                  <c:v>3.9425883538193705</c:v>
                </c:pt>
                <c:pt idx="55">
                  <c:v>3.9353838744765475</c:v>
                </c:pt>
                <c:pt idx="56">
                  <c:v>3.928503223056548</c:v>
                </c:pt>
                <c:pt idx="57">
                  <c:v>3.917967283231341</c:v>
                </c:pt>
                <c:pt idx="58">
                  <c:v>3.9021578379734829</c:v>
                </c:pt>
                <c:pt idx="59">
                  <c:v>3.8996391763515201</c:v>
                </c:pt>
                <c:pt idx="60">
                  <c:v>3.8985569821820834</c:v>
                </c:pt>
                <c:pt idx="61">
                  <c:v>3.8735364315639043</c:v>
                </c:pt>
                <c:pt idx="62">
                  <c:v>3.8563301900805329</c:v>
                </c:pt>
                <c:pt idx="63">
                  <c:v>3.844965767421435</c:v>
                </c:pt>
                <c:pt idx="64">
                  <c:v>3.8224020651180126</c:v>
                </c:pt>
                <c:pt idx="65">
                  <c:v>3.8027648077467755</c:v>
                </c:pt>
                <c:pt idx="66">
                  <c:v>3.7804852621391651</c:v>
                </c:pt>
                <c:pt idx="67">
                  <c:v>3.7478339971344461</c:v>
                </c:pt>
                <c:pt idx="68">
                  <c:v>3.7114720885240366</c:v>
                </c:pt>
                <c:pt idx="69">
                  <c:v>3.6842594719667425</c:v>
                </c:pt>
                <c:pt idx="70">
                  <c:v>3.643458998864296</c:v>
                </c:pt>
                <c:pt idx="71">
                  <c:v>3.5993787301332492</c:v>
                </c:pt>
                <c:pt idx="7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3C2-4090-947F-5FE4CB2F5492}"/>
            </c:ext>
          </c:extLst>
        </c:ser>
        <c:ser>
          <c:idx val="3"/>
          <c:order val="3"/>
          <c:tx>
            <c:strRef>
              <c:f>'KO 01'!$C$1:$I$1</c:f>
              <c:strCache>
                <c:ptCount val="1"/>
                <c:pt idx="0">
                  <c:v>HCT 116 M4KO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yVal>
            <c:numRef>
              <c:f>'KO 01'!$H$4:$H$76</c:f>
              <c:numCache>
                <c:formatCode>0.000</c:formatCode>
                <c:ptCount val="73"/>
                <c:pt idx="0">
                  <c:v>1</c:v>
                </c:pt>
                <c:pt idx="1">
                  <c:v>1.2980063770169732</c:v>
                </c:pt>
                <c:pt idx="2">
                  <c:v>1.4637109085638829</c:v>
                </c:pt>
                <c:pt idx="3">
                  <c:v>1.5882495410480209</c:v>
                </c:pt>
                <c:pt idx="4">
                  <c:v>1.6882707977712648</c:v>
                </c:pt>
                <c:pt idx="5">
                  <c:v>1.7850365551225482</c:v>
                </c:pt>
                <c:pt idx="6">
                  <c:v>1.8773422654513834</c:v>
                </c:pt>
                <c:pt idx="7">
                  <c:v>1.9746426615994075</c:v>
                </c:pt>
                <c:pt idx="8">
                  <c:v>2.0691126928403492</c:v>
                </c:pt>
                <c:pt idx="9">
                  <c:v>2.1613088988373215</c:v>
                </c:pt>
                <c:pt idx="10">
                  <c:v>2.2594814647814747</c:v>
                </c:pt>
                <c:pt idx="11">
                  <c:v>2.3518915262971434</c:v>
                </c:pt>
                <c:pt idx="12">
                  <c:v>2.4415343489323327</c:v>
                </c:pt>
                <c:pt idx="13">
                  <c:v>2.5390511771715678</c:v>
                </c:pt>
                <c:pt idx="14">
                  <c:v>2.6483519598054688</c:v>
                </c:pt>
                <c:pt idx="15">
                  <c:v>2.7843395922573997</c:v>
                </c:pt>
                <c:pt idx="16">
                  <c:v>2.8880852845502272</c:v>
                </c:pt>
                <c:pt idx="17">
                  <c:v>2.9918631839994845</c:v>
                </c:pt>
                <c:pt idx="18">
                  <c:v>3.0982331153982416</c:v>
                </c:pt>
                <c:pt idx="19">
                  <c:v>3.2048503977583822</c:v>
                </c:pt>
                <c:pt idx="20">
                  <c:v>3.2861618731682181</c:v>
                </c:pt>
                <c:pt idx="21">
                  <c:v>3.3690965892621341</c:v>
                </c:pt>
                <c:pt idx="22">
                  <c:v>3.4419594833972109</c:v>
                </c:pt>
                <c:pt idx="23">
                  <c:v>3.5047698798673066</c:v>
                </c:pt>
                <c:pt idx="24">
                  <c:v>3.5690076975103868</c:v>
                </c:pt>
                <c:pt idx="25">
                  <c:v>3.6229688556797321</c:v>
                </c:pt>
                <c:pt idx="26">
                  <c:v>3.6889754903539567</c:v>
                </c:pt>
                <c:pt idx="27">
                  <c:v>3.7594151180392288</c:v>
                </c:pt>
                <c:pt idx="28">
                  <c:v>3.8184340880543659</c:v>
                </c:pt>
                <c:pt idx="29">
                  <c:v>3.8802769815452995</c:v>
                </c:pt>
                <c:pt idx="30">
                  <c:v>3.9471416148668235</c:v>
                </c:pt>
                <c:pt idx="31">
                  <c:v>4.0122155302908311</c:v>
                </c:pt>
                <c:pt idx="32">
                  <c:v>4.0727108763567266</c:v>
                </c:pt>
                <c:pt idx="33">
                  <c:v>4.1156275564430418</c:v>
                </c:pt>
                <c:pt idx="34">
                  <c:v>4.1721060259589686</c:v>
                </c:pt>
                <c:pt idx="35">
                  <c:v>4.2291564945730942</c:v>
                </c:pt>
                <c:pt idx="36">
                  <c:v>4.2854971174595002</c:v>
                </c:pt>
                <c:pt idx="37">
                  <c:v>4.3334419788076914</c:v>
                </c:pt>
                <c:pt idx="38">
                  <c:v>4.3753950207736159</c:v>
                </c:pt>
                <c:pt idx="39">
                  <c:v>4.4147186704885835</c:v>
                </c:pt>
                <c:pt idx="40">
                  <c:v>4.4548706882669338</c:v>
                </c:pt>
                <c:pt idx="41">
                  <c:v>4.4927965473928309</c:v>
                </c:pt>
                <c:pt idx="42">
                  <c:v>4.517377049180328</c:v>
                </c:pt>
                <c:pt idx="43">
                  <c:v>4.5589410286965766</c:v>
                </c:pt>
                <c:pt idx="44">
                  <c:v>4.5878785146059453</c:v>
                </c:pt>
                <c:pt idx="45">
                  <c:v>4.612439692099584</c:v>
                </c:pt>
                <c:pt idx="46">
                  <c:v>4.6308158072723762</c:v>
                </c:pt>
                <c:pt idx="47">
                  <c:v>4.6617449837353861</c:v>
                </c:pt>
                <c:pt idx="48">
                  <c:v>4.6868021514380498</c:v>
                </c:pt>
                <c:pt idx="49">
                  <c:v>4.7034171792972401</c:v>
                </c:pt>
                <c:pt idx="50">
                  <c:v>4.7089001256079106</c:v>
                </c:pt>
                <c:pt idx="51">
                  <c:v>4.7065077780282785</c:v>
                </c:pt>
                <c:pt idx="52">
                  <c:v>4.7157692679313348</c:v>
                </c:pt>
                <c:pt idx="53">
                  <c:v>4.7169003832651617</c:v>
                </c:pt>
                <c:pt idx="54">
                  <c:v>4.709013494798544</c:v>
                </c:pt>
                <c:pt idx="55">
                  <c:v>4.7064845888756484</c:v>
                </c:pt>
                <c:pt idx="56">
                  <c:v>4.7161506006634681</c:v>
                </c:pt>
                <c:pt idx="57">
                  <c:v>4.7015337047892043</c:v>
                </c:pt>
                <c:pt idx="58">
                  <c:v>4.7028284324776974</c:v>
                </c:pt>
                <c:pt idx="59">
                  <c:v>4.706198589326549</c:v>
                </c:pt>
                <c:pt idx="60">
                  <c:v>4.7122097330026733</c:v>
                </c:pt>
                <c:pt idx="61">
                  <c:v>4.7021804244903223</c:v>
                </c:pt>
                <c:pt idx="62">
                  <c:v>4.698850204515443</c:v>
                </c:pt>
                <c:pt idx="63">
                  <c:v>4.6946722921833226</c:v>
                </c:pt>
                <c:pt idx="64">
                  <c:v>4.688961319205128</c:v>
                </c:pt>
                <c:pt idx="65">
                  <c:v>4.6729839930432551</c:v>
                </c:pt>
                <c:pt idx="66">
                  <c:v>4.6581210344938651</c:v>
                </c:pt>
                <c:pt idx="67">
                  <c:v>4.6464066475570878</c:v>
                </c:pt>
                <c:pt idx="68">
                  <c:v>4.6192611678314917</c:v>
                </c:pt>
                <c:pt idx="69">
                  <c:v>4.6137988341009377</c:v>
                </c:pt>
                <c:pt idx="70">
                  <c:v>4.576743856484911</c:v>
                </c:pt>
                <c:pt idx="71">
                  <c:v>4.5533524429128152</c:v>
                </c:pt>
                <c:pt idx="7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3C2-4090-947F-5FE4CB2F5492}"/>
            </c:ext>
          </c:extLst>
        </c:ser>
        <c:ser>
          <c:idx val="4"/>
          <c:order val="4"/>
          <c:tx>
            <c:strRef>
              <c:f>'++'!$D$1:$J$1</c:f>
              <c:strCache>
                <c:ptCount val="1"/>
                <c:pt idx="0">
                  <c:v>HCT 116 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yVal>
            <c:numRef>
              <c:f>'++'!$I$4:$I$76</c:f>
              <c:numCache>
                <c:formatCode>0.000</c:formatCode>
                <c:ptCount val="73"/>
                <c:pt idx="0">
                  <c:v>1</c:v>
                </c:pt>
                <c:pt idx="1">
                  <c:v>1.2639989299906087</c:v>
                </c:pt>
                <c:pt idx="2">
                  <c:v>1.382817432523971</c:v>
                </c:pt>
                <c:pt idx="3">
                  <c:v>1.4802213653837579</c:v>
                </c:pt>
                <c:pt idx="4">
                  <c:v>1.5593128928940736</c:v>
                </c:pt>
                <c:pt idx="5">
                  <c:v>1.6332902357328487</c:v>
                </c:pt>
                <c:pt idx="6">
                  <c:v>1.7092652170724028</c:v>
                </c:pt>
                <c:pt idx="7">
                  <c:v>1.794208717987807</c:v>
                </c:pt>
                <c:pt idx="8">
                  <c:v>1.8779570874459424</c:v>
                </c:pt>
                <c:pt idx="9">
                  <c:v>1.963447098534346</c:v>
                </c:pt>
                <c:pt idx="10">
                  <c:v>2.0512137559486914</c:v>
                </c:pt>
                <c:pt idx="11">
                  <c:v>2.1440212506166216</c:v>
                </c:pt>
                <c:pt idx="12">
                  <c:v>2.2366360285393365</c:v>
                </c:pt>
                <c:pt idx="13">
                  <c:v>2.3346569426207466</c:v>
                </c:pt>
                <c:pt idx="14">
                  <c:v>2.4454374310570226</c:v>
                </c:pt>
                <c:pt idx="15">
                  <c:v>2.5772341120144509</c:v>
                </c:pt>
                <c:pt idx="16">
                  <c:v>2.6929274392690568</c:v>
                </c:pt>
                <c:pt idx="17">
                  <c:v>2.8036834785660147</c:v>
                </c:pt>
                <c:pt idx="18">
                  <c:v>2.9162962142665041</c:v>
                </c:pt>
                <c:pt idx="19">
                  <c:v>3.0349967856572722</c:v>
                </c:pt>
                <c:pt idx="20">
                  <c:v>3.1424450002229189</c:v>
                </c:pt>
                <c:pt idx="21">
                  <c:v>3.2397568892640956</c:v>
                </c:pt>
                <c:pt idx="22">
                  <c:v>3.3424864199412938</c:v>
                </c:pt>
                <c:pt idx="23">
                  <c:v>3.4312957612383346</c:v>
                </c:pt>
                <c:pt idx="24">
                  <c:v>3.5134693184874326</c:v>
                </c:pt>
                <c:pt idx="25">
                  <c:v>3.6003241668236687</c:v>
                </c:pt>
                <c:pt idx="26">
                  <c:v>3.678978486195585</c:v>
                </c:pt>
                <c:pt idx="27">
                  <c:v>3.7872220168814121</c:v>
                </c:pt>
                <c:pt idx="28">
                  <c:v>3.8645431390681431</c:v>
                </c:pt>
                <c:pt idx="29">
                  <c:v>3.9633694365623935</c:v>
                </c:pt>
                <c:pt idx="30">
                  <c:v>4.0470142567245926</c:v>
                </c:pt>
                <c:pt idx="31">
                  <c:v>4.149194400859459</c:v>
                </c:pt>
                <c:pt idx="32">
                  <c:v>4.2216832225691441</c:v>
                </c:pt>
                <c:pt idx="33">
                  <c:v>4.3072393901521746</c:v>
                </c:pt>
                <c:pt idx="34">
                  <c:v>4.3760608409641018</c:v>
                </c:pt>
                <c:pt idx="35">
                  <c:v>4.4520300695649926</c:v>
                </c:pt>
                <c:pt idx="36">
                  <c:v>4.5190465986213564</c:v>
                </c:pt>
                <c:pt idx="37">
                  <c:v>4.5776612528601897</c:v>
                </c:pt>
                <c:pt idx="38">
                  <c:v>4.6382807365231313</c:v>
                </c:pt>
                <c:pt idx="39">
                  <c:v>4.6892341810473148</c:v>
                </c:pt>
                <c:pt idx="40">
                  <c:v>4.7461359573491952</c:v>
                </c:pt>
                <c:pt idx="41">
                  <c:v>4.7982083095433614</c:v>
                </c:pt>
                <c:pt idx="42">
                  <c:v>4.8307227884674848</c:v>
                </c:pt>
                <c:pt idx="43">
                  <c:v>4.8783267009050499</c:v>
                </c:pt>
                <c:pt idx="44">
                  <c:v>4.9121614333523658</c:v>
                </c:pt>
                <c:pt idx="45">
                  <c:v>4.9308118120982973</c:v>
                </c:pt>
                <c:pt idx="46">
                  <c:v>4.9559297072862751</c:v>
                </c:pt>
                <c:pt idx="47">
                  <c:v>4.9835342237613993</c:v>
                </c:pt>
                <c:pt idx="48">
                  <c:v>5.0055844710572535</c:v>
                </c:pt>
                <c:pt idx="49">
                  <c:v>5.0200310360250882</c:v>
                </c:pt>
                <c:pt idx="50">
                  <c:v>5.0155755399304782</c:v>
                </c:pt>
                <c:pt idx="51">
                  <c:v>5.0078496119058684</c:v>
                </c:pt>
                <c:pt idx="52">
                  <c:v>5.0025872942137521</c:v>
                </c:pt>
                <c:pt idx="53">
                  <c:v>4.9932721721334463</c:v>
                </c:pt>
                <c:pt idx="54">
                  <c:v>4.9798769201563013</c:v>
                </c:pt>
                <c:pt idx="55">
                  <c:v>4.9706293927552885</c:v>
                </c:pt>
                <c:pt idx="56">
                  <c:v>4.9731591595824085</c:v>
                </c:pt>
                <c:pt idx="57">
                  <c:v>4.9417031845723063</c:v>
                </c:pt>
                <c:pt idx="58">
                  <c:v>4.9218993817244128</c:v>
                </c:pt>
                <c:pt idx="59">
                  <c:v>4.9212363785934841</c:v>
                </c:pt>
                <c:pt idx="60">
                  <c:v>4.9192660656013549</c:v>
                </c:pt>
                <c:pt idx="61">
                  <c:v>4.8827663769683358</c:v>
                </c:pt>
                <c:pt idx="62">
                  <c:v>4.8726156695972076</c:v>
                </c:pt>
                <c:pt idx="63">
                  <c:v>4.8484052689333419</c:v>
                </c:pt>
                <c:pt idx="64">
                  <c:v>4.8473855960052985</c:v>
                </c:pt>
                <c:pt idx="65">
                  <c:v>4.8145374582387133</c:v>
                </c:pt>
                <c:pt idx="66">
                  <c:v>4.7904780669647549</c:v>
                </c:pt>
                <c:pt idx="67">
                  <c:v>4.7648711889904094</c:v>
                </c:pt>
                <c:pt idx="68">
                  <c:v>4.7326457851841095</c:v>
                </c:pt>
                <c:pt idx="69">
                  <c:v>4.7097915926600811</c:v>
                </c:pt>
                <c:pt idx="70">
                  <c:v>4.6771448007467056</c:v>
                </c:pt>
                <c:pt idx="71">
                  <c:v>4.6363679509176343</c:v>
                </c:pt>
                <c:pt idx="7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3C2-4090-947F-5FE4CB2F54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1355504"/>
        <c:axId val="471354848"/>
        <c:extLst>
          <c:ext xmlns:c15="http://schemas.microsoft.com/office/drawing/2012/chart" uri="{02D57815-91ED-43cb-92C2-25804820EDAC}">
            <c15:filteredScatterSeries>
              <c15:ser>
                <c:idx val="5"/>
                <c:order val="5"/>
                <c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6"/>
                    </a:solidFill>
                    <a:ln w="9525">
                      <a:solidFill>
                        <a:schemeClr val="accent6"/>
                      </a:solidFill>
                    </a:ln>
                    <a:effectLst/>
                  </c:spPr>
                </c:marker>
                <c:yVal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5-B3C2-4090-947F-5FE4CB2F5492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>
                        <a:lumMod val="60000"/>
                      </a:schemeClr>
                    </a:solidFill>
                    <a:ln w="9525">
                      <a:solidFill>
                        <a:schemeClr val="accent1">
                          <a:lumMod val="60000"/>
                        </a:schemeClr>
                      </a:solidFill>
                    </a:ln>
                    <a:effectLst/>
                  </c:spPr>
                </c:marker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B3C2-4090-947F-5FE4CB2F5492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>
                        <a:lumMod val="60000"/>
                      </a:schemeClr>
                    </a:solidFill>
                    <a:ln w="9525">
                      <a:solidFill>
                        <a:schemeClr val="accent2">
                          <a:lumMod val="60000"/>
                        </a:schemeClr>
                      </a:solidFill>
                    </a:ln>
                    <a:effectLst/>
                  </c:spPr>
                </c:marker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B3C2-4090-947F-5FE4CB2F5492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>
                        <a:lumMod val="60000"/>
                      </a:schemeClr>
                    </a:solidFill>
                    <a:ln w="9525">
                      <a:solidFill>
                        <a:schemeClr val="accent3">
                          <a:lumMod val="60000"/>
                        </a:schemeClr>
                      </a:solidFill>
                    </a:ln>
                    <a:effectLst/>
                  </c:spPr>
                </c:marker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B3C2-4090-947F-5FE4CB2F5492}"/>
                  </c:ext>
                </c:extLst>
              </c15:ser>
            </c15:filteredScatterSeries>
          </c:ext>
        </c:extLst>
      </c:scatterChart>
      <c:valAx>
        <c:axId val="4713555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71354848"/>
        <c:crosses val="autoZero"/>
        <c:crossBetween val="midCat"/>
      </c:valAx>
      <c:valAx>
        <c:axId val="471354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713555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4"/>
          <c:order val="0"/>
          <c:tx>
            <c:strRef>
              <c:f>'++'!$D$1:$J$1</c:f>
              <c:strCache>
                <c:ptCount val="1"/>
                <c:pt idx="0">
                  <c:v>HCT 116 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yVal>
            <c:numRef>
              <c:f>'++'!$I$4:$I$76</c:f>
              <c:numCache>
                <c:formatCode>0.000</c:formatCode>
                <c:ptCount val="73"/>
                <c:pt idx="0">
                  <c:v>1</c:v>
                </c:pt>
                <c:pt idx="1">
                  <c:v>1.2639989299906087</c:v>
                </c:pt>
                <c:pt idx="2">
                  <c:v>1.382817432523971</c:v>
                </c:pt>
                <c:pt idx="3">
                  <c:v>1.4802213653837579</c:v>
                </c:pt>
                <c:pt idx="4">
                  <c:v>1.5593128928940736</c:v>
                </c:pt>
                <c:pt idx="5">
                  <c:v>1.6332902357328487</c:v>
                </c:pt>
                <c:pt idx="6">
                  <c:v>1.7092652170724028</c:v>
                </c:pt>
                <c:pt idx="7">
                  <c:v>1.794208717987807</c:v>
                </c:pt>
                <c:pt idx="8">
                  <c:v>1.8779570874459424</c:v>
                </c:pt>
                <c:pt idx="9">
                  <c:v>1.963447098534346</c:v>
                </c:pt>
                <c:pt idx="10">
                  <c:v>2.0512137559486914</c:v>
                </c:pt>
                <c:pt idx="11">
                  <c:v>2.1440212506166216</c:v>
                </c:pt>
                <c:pt idx="12">
                  <c:v>2.2366360285393365</c:v>
                </c:pt>
                <c:pt idx="13">
                  <c:v>2.3346569426207466</c:v>
                </c:pt>
                <c:pt idx="14">
                  <c:v>2.4454374310570226</c:v>
                </c:pt>
                <c:pt idx="15">
                  <c:v>2.5772341120144509</c:v>
                </c:pt>
                <c:pt idx="16">
                  <c:v>2.6929274392690568</c:v>
                </c:pt>
                <c:pt idx="17">
                  <c:v>2.8036834785660147</c:v>
                </c:pt>
                <c:pt idx="18">
                  <c:v>2.9162962142665041</c:v>
                </c:pt>
                <c:pt idx="19">
                  <c:v>3.0349967856572722</c:v>
                </c:pt>
                <c:pt idx="20">
                  <c:v>3.1424450002229189</c:v>
                </c:pt>
                <c:pt idx="21">
                  <c:v>3.2397568892640956</c:v>
                </c:pt>
                <c:pt idx="22">
                  <c:v>3.3424864199412938</c:v>
                </c:pt>
                <c:pt idx="23">
                  <c:v>3.4312957612383346</c:v>
                </c:pt>
                <c:pt idx="24">
                  <c:v>3.5134693184874326</c:v>
                </c:pt>
                <c:pt idx="25">
                  <c:v>3.6003241668236687</c:v>
                </c:pt>
                <c:pt idx="26">
                  <c:v>3.678978486195585</c:v>
                </c:pt>
                <c:pt idx="27">
                  <c:v>3.7872220168814121</c:v>
                </c:pt>
                <c:pt idx="28">
                  <c:v>3.8645431390681431</c:v>
                </c:pt>
                <c:pt idx="29">
                  <c:v>3.9633694365623935</c:v>
                </c:pt>
                <c:pt idx="30">
                  <c:v>4.0470142567245926</c:v>
                </c:pt>
                <c:pt idx="31">
                  <c:v>4.149194400859459</c:v>
                </c:pt>
                <c:pt idx="32">
                  <c:v>4.2216832225691441</c:v>
                </c:pt>
                <c:pt idx="33">
                  <c:v>4.3072393901521746</c:v>
                </c:pt>
                <c:pt idx="34">
                  <c:v>4.3760608409641018</c:v>
                </c:pt>
                <c:pt idx="35">
                  <c:v>4.4520300695649926</c:v>
                </c:pt>
                <c:pt idx="36">
                  <c:v>4.5190465986213564</c:v>
                </c:pt>
                <c:pt idx="37">
                  <c:v>4.5776612528601897</c:v>
                </c:pt>
                <c:pt idx="38">
                  <c:v>4.6382807365231313</c:v>
                </c:pt>
                <c:pt idx="39">
                  <c:v>4.6892341810473148</c:v>
                </c:pt>
                <c:pt idx="40">
                  <c:v>4.7461359573491952</c:v>
                </c:pt>
                <c:pt idx="41">
                  <c:v>4.7982083095433614</c:v>
                </c:pt>
                <c:pt idx="42">
                  <c:v>4.8307227884674848</c:v>
                </c:pt>
                <c:pt idx="43">
                  <c:v>4.8783267009050499</c:v>
                </c:pt>
                <c:pt idx="44">
                  <c:v>4.9121614333523658</c:v>
                </c:pt>
                <c:pt idx="45">
                  <c:v>4.9308118120982973</c:v>
                </c:pt>
                <c:pt idx="46">
                  <c:v>4.9559297072862751</c:v>
                </c:pt>
                <c:pt idx="47">
                  <c:v>4.9835342237613993</c:v>
                </c:pt>
                <c:pt idx="48">
                  <c:v>5.0055844710572535</c:v>
                </c:pt>
                <c:pt idx="49">
                  <c:v>5.0200310360250882</c:v>
                </c:pt>
                <c:pt idx="50">
                  <c:v>5.0155755399304782</c:v>
                </c:pt>
                <c:pt idx="51">
                  <c:v>5.0078496119058684</c:v>
                </c:pt>
                <c:pt idx="52">
                  <c:v>5.0025872942137521</c:v>
                </c:pt>
                <c:pt idx="53">
                  <c:v>4.9932721721334463</c:v>
                </c:pt>
                <c:pt idx="54">
                  <c:v>4.9798769201563013</c:v>
                </c:pt>
                <c:pt idx="55">
                  <c:v>4.9706293927552885</c:v>
                </c:pt>
                <c:pt idx="56">
                  <c:v>4.9731591595824085</c:v>
                </c:pt>
                <c:pt idx="57">
                  <c:v>4.9417031845723063</c:v>
                </c:pt>
                <c:pt idx="58">
                  <c:v>4.9218993817244128</c:v>
                </c:pt>
                <c:pt idx="59">
                  <c:v>4.9212363785934841</c:v>
                </c:pt>
                <c:pt idx="60">
                  <c:v>4.9192660656013549</c:v>
                </c:pt>
                <c:pt idx="61">
                  <c:v>4.8827663769683358</c:v>
                </c:pt>
                <c:pt idx="62">
                  <c:v>4.8726156695972076</c:v>
                </c:pt>
                <c:pt idx="63">
                  <c:v>4.8484052689333419</c:v>
                </c:pt>
                <c:pt idx="64">
                  <c:v>4.8473855960052985</c:v>
                </c:pt>
                <c:pt idx="65">
                  <c:v>4.8145374582387133</c:v>
                </c:pt>
                <c:pt idx="66">
                  <c:v>4.7904780669647549</c:v>
                </c:pt>
                <c:pt idx="67">
                  <c:v>4.7648711889904094</c:v>
                </c:pt>
                <c:pt idx="68">
                  <c:v>4.7326457851841095</c:v>
                </c:pt>
                <c:pt idx="69">
                  <c:v>4.7097915926600811</c:v>
                </c:pt>
                <c:pt idx="70">
                  <c:v>4.6771448007467056</c:v>
                </c:pt>
                <c:pt idx="71">
                  <c:v>4.6363679509176343</c:v>
                </c:pt>
                <c:pt idx="7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CF2-4D3C-8184-C2F84A2216FE}"/>
            </c:ext>
          </c:extLst>
        </c:ser>
        <c:ser>
          <c:idx val="3"/>
          <c:order val="1"/>
          <c:tx>
            <c:strRef>
              <c:f>'KO 01'!$C$1:$I$1</c:f>
              <c:strCache>
                <c:ptCount val="1"/>
                <c:pt idx="0">
                  <c:v>HCT 116 M4KO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yVal>
            <c:numRef>
              <c:f>'KO 01'!$H$4:$H$76</c:f>
              <c:numCache>
                <c:formatCode>0.000</c:formatCode>
                <c:ptCount val="73"/>
                <c:pt idx="0">
                  <c:v>1</c:v>
                </c:pt>
                <c:pt idx="1">
                  <c:v>1.2980063770169732</c:v>
                </c:pt>
                <c:pt idx="2">
                  <c:v>1.4637109085638829</c:v>
                </c:pt>
                <c:pt idx="3">
                  <c:v>1.5882495410480209</c:v>
                </c:pt>
                <c:pt idx="4">
                  <c:v>1.6882707977712648</c:v>
                </c:pt>
                <c:pt idx="5">
                  <c:v>1.7850365551225482</c:v>
                </c:pt>
                <c:pt idx="6">
                  <c:v>1.8773422654513834</c:v>
                </c:pt>
                <c:pt idx="7">
                  <c:v>1.9746426615994075</c:v>
                </c:pt>
                <c:pt idx="8">
                  <c:v>2.0691126928403492</c:v>
                </c:pt>
                <c:pt idx="9">
                  <c:v>2.1613088988373215</c:v>
                </c:pt>
                <c:pt idx="10">
                  <c:v>2.2594814647814747</c:v>
                </c:pt>
                <c:pt idx="11">
                  <c:v>2.3518915262971434</c:v>
                </c:pt>
                <c:pt idx="12">
                  <c:v>2.4415343489323327</c:v>
                </c:pt>
                <c:pt idx="13">
                  <c:v>2.5390511771715678</c:v>
                </c:pt>
                <c:pt idx="14">
                  <c:v>2.6483519598054688</c:v>
                </c:pt>
                <c:pt idx="15">
                  <c:v>2.7843395922573997</c:v>
                </c:pt>
                <c:pt idx="16">
                  <c:v>2.8880852845502272</c:v>
                </c:pt>
                <c:pt idx="17">
                  <c:v>2.9918631839994845</c:v>
                </c:pt>
                <c:pt idx="18">
                  <c:v>3.0982331153982416</c:v>
                </c:pt>
                <c:pt idx="19">
                  <c:v>3.2048503977583822</c:v>
                </c:pt>
                <c:pt idx="20">
                  <c:v>3.2861618731682181</c:v>
                </c:pt>
                <c:pt idx="21">
                  <c:v>3.3690965892621341</c:v>
                </c:pt>
                <c:pt idx="22">
                  <c:v>3.4419594833972109</c:v>
                </c:pt>
                <c:pt idx="23">
                  <c:v>3.5047698798673066</c:v>
                </c:pt>
                <c:pt idx="24">
                  <c:v>3.5690076975103868</c:v>
                </c:pt>
                <c:pt idx="25">
                  <c:v>3.6229688556797321</c:v>
                </c:pt>
                <c:pt idx="26">
                  <c:v>3.6889754903539567</c:v>
                </c:pt>
                <c:pt idx="27">
                  <c:v>3.7594151180392288</c:v>
                </c:pt>
                <c:pt idx="28">
                  <c:v>3.8184340880543659</c:v>
                </c:pt>
                <c:pt idx="29">
                  <c:v>3.8802769815452995</c:v>
                </c:pt>
                <c:pt idx="30">
                  <c:v>3.9471416148668235</c:v>
                </c:pt>
                <c:pt idx="31">
                  <c:v>4.0122155302908311</c:v>
                </c:pt>
                <c:pt idx="32">
                  <c:v>4.0727108763567266</c:v>
                </c:pt>
                <c:pt idx="33">
                  <c:v>4.1156275564430418</c:v>
                </c:pt>
                <c:pt idx="34">
                  <c:v>4.1721060259589686</c:v>
                </c:pt>
                <c:pt idx="35">
                  <c:v>4.2291564945730942</c:v>
                </c:pt>
                <c:pt idx="36">
                  <c:v>4.2854971174595002</c:v>
                </c:pt>
                <c:pt idx="37">
                  <c:v>4.3334419788076914</c:v>
                </c:pt>
                <c:pt idx="38">
                  <c:v>4.3753950207736159</c:v>
                </c:pt>
                <c:pt idx="39">
                  <c:v>4.4147186704885835</c:v>
                </c:pt>
                <c:pt idx="40">
                  <c:v>4.4548706882669338</c:v>
                </c:pt>
                <c:pt idx="41">
                  <c:v>4.4927965473928309</c:v>
                </c:pt>
                <c:pt idx="42">
                  <c:v>4.517377049180328</c:v>
                </c:pt>
                <c:pt idx="43">
                  <c:v>4.5589410286965766</c:v>
                </c:pt>
                <c:pt idx="44">
                  <c:v>4.5878785146059453</c:v>
                </c:pt>
                <c:pt idx="45">
                  <c:v>4.612439692099584</c:v>
                </c:pt>
                <c:pt idx="46">
                  <c:v>4.6308158072723762</c:v>
                </c:pt>
                <c:pt idx="47">
                  <c:v>4.6617449837353861</c:v>
                </c:pt>
                <c:pt idx="48">
                  <c:v>4.6868021514380498</c:v>
                </c:pt>
                <c:pt idx="49">
                  <c:v>4.7034171792972401</c:v>
                </c:pt>
                <c:pt idx="50">
                  <c:v>4.7089001256079106</c:v>
                </c:pt>
                <c:pt idx="51">
                  <c:v>4.7065077780282785</c:v>
                </c:pt>
                <c:pt idx="52">
                  <c:v>4.7157692679313348</c:v>
                </c:pt>
                <c:pt idx="53">
                  <c:v>4.7169003832651617</c:v>
                </c:pt>
                <c:pt idx="54">
                  <c:v>4.709013494798544</c:v>
                </c:pt>
                <c:pt idx="55">
                  <c:v>4.7064845888756484</c:v>
                </c:pt>
                <c:pt idx="56">
                  <c:v>4.7161506006634681</c:v>
                </c:pt>
                <c:pt idx="57">
                  <c:v>4.7015337047892043</c:v>
                </c:pt>
                <c:pt idx="58">
                  <c:v>4.7028284324776974</c:v>
                </c:pt>
                <c:pt idx="59">
                  <c:v>4.706198589326549</c:v>
                </c:pt>
                <c:pt idx="60">
                  <c:v>4.7122097330026733</c:v>
                </c:pt>
                <c:pt idx="61">
                  <c:v>4.7021804244903223</c:v>
                </c:pt>
                <c:pt idx="62">
                  <c:v>4.698850204515443</c:v>
                </c:pt>
                <c:pt idx="63">
                  <c:v>4.6946722921833226</c:v>
                </c:pt>
                <c:pt idx="64">
                  <c:v>4.688961319205128</c:v>
                </c:pt>
                <c:pt idx="65">
                  <c:v>4.6729839930432551</c:v>
                </c:pt>
                <c:pt idx="66">
                  <c:v>4.6581210344938651</c:v>
                </c:pt>
                <c:pt idx="67">
                  <c:v>4.6464066475570878</c:v>
                </c:pt>
                <c:pt idx="68">
                  <c:v>4.6192611678314917</c:v>
                </c:pt>
                <c:pt idx="69">
                  <c:v>4.6137988341009377</c:v>
                </c:pt>
                <c:pt idx="70">
                  <c:v>4.576743856484911</c:v>
                </c:pt>
                <c:pt idx="71">
                  <c:v>4.5533524429128152</c:v>
                </c:pt>
                <c:pt idx="7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CF2-4D3C-8184-C2F84A2216FE}"/>
            </c:ext>
          </c:extLst>
        </c:ser>
        <c:ser>
          <c:idx val="0"/>
          <c:order val="2"/>
          <c:tx>
            <c:strRef>
              <c:f>'KO 01 WT'!$D$1:$J$1</c:f>
              <c:strCache>
                <c:ptCount val="1"/>
                <c:pt idx="0">
                  <c:v>HCT 116 M4KO 1  + PB M4 WT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'KO 01 WT'!$C$4:$C$76</c:f>
              <c:numCache>
                <c:formatCode>0.00</c:formatCode>
                <c:ptCount val="7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</c:numCache>
            </c:numRef>
          </c:xVal>
          <c:yVal>
            <c:numRef>
              <c:f>'KO 01 WT'!$I$4:$I$76</c:f>
              <c:numCache>
                <c:formatCode>0.000</c:formatCode>
                <c:ptCount val="73"/>
                <c:pt idx="0">
                  <c:v>1</c:v>
                </c:pt>
                <c:pt idx="1">
                  <c:v>1.2980063770169732</c:v>
                </c:pt>
                <c:pt idx="2">
                  <c:v>1.4637109085638829</c:v>
                </c:pt>
                <c:pt idx="3">
                  <c:v>1.5882495410480209</c:v>
                </c:pt>
                <c:pt idx="4">
                  <c:v>1.6882707977712648</c:v>
                </c:pt>
                <c:pt idx="5">
                  <c:v>1.7850365551225482</c:v>
                </c:pt>
                <c:pt idx="6">
                  <c:v>1.8773422654513834</c:v>
                </c:pt>
                <c:pt idx="7">
                  <c:v>1.9746426615994075</c:v>
                </c:pt>
                <c:pt idx="8">
                  <c:v>2.0691126928403492</c:v>
                </c:pt>
                <c:pt idx="9">
                  <c:v>2.1613088988373215</c:v>
                </c:pt>
                <c:pt idx="10">
                  <c:v>2.2594814647814747</c:v>
                </c:pt>
                <c:pt idx="11">
                  <c:v>2.3518915262971434</c:v>
                </c:pt>
                <c:pt idx="12">
                  <c:v>2.4415343489323327</c:v>
                </c:pt>
                <c:pt idx="13">
                  <c:v>2.5390511771715678</c:v>
                </c:pt>
                <c:pt idx="14">
                  <c:v>2.6483519598054688</c:v>
                </c:pt>
                <c:pt idx="15">
                  <c:v>2.7843395922573997</c:v>
                </c:pt>
                <c:pt idx="16">
                  <c:v>2.8880852845502272</c:v>
                </c:pt>
                <c:pt idx="17">
                  <c:v>2.9918631839994845</c:v>
                </c:pt>
                <c:pt idx="18">
                  <c:v>3.0982331153982416</c:v>
                </c:pt>
                <c:pt idx="19">
                  <c:v>3.2048503977583822</c:v>
                </c:pt>
                <c:pt idx="20">
                  <c:v>3.2861618731682181</c:v>
                </c:pt>
                <c:pt idx="21">
                  <c:v>3.3690965892621341</c:v>
                </c:pt>
                <c:pt idx="22">
                  <c:v>3.4419594833972109</c:v>
                </c:pt>
                <c:pt idx="23">
                  <c:v>3.5047698798673066</c:v>
                </c:pt>
                <c:pt idx="24">
                  <c:v>3.5690076975103868</c:v>
                </c:pt>
                <c:pt idx="25">
                  <c:v>3.6229688556797321</c:v>
                </c:pt>
                <c:pt idx="26">
                  <c:v>3.6889754903539567</c:v>
                </c:pt>
                <c:pt idx="27">
                  <c:v>3.7594151180392288</c:v>
                </c:pt>
                <c:pt idx="28">
                  <c:v>3.8184340880543659</c:v>
                </c:pt>
                <c:pt idx="29">
                  <c:v>3.8802769815452995</c:v>
                </c:pt>
                <c:pt idx="30">
                  <c:v>3.9471416148668235</c:v>
                </c:pt>
                <c:pt idx="31">
                  <c:v>4.0122155302908311</c:v>
                </c:pt>
                <c:pt idx="32">
                  <c:v>4.0727108763567266</c:v>
                </c:pt>
                <c:pt idx="33">
                  <c:v>4.1156275564430418</c:v>
                </c:pt>
                <c:pt idx="34">
                  <c:v>4.1721060259589686</c:v>
                </c:pt>
                <c:pt idx="35">
                  <c:v>4.2291564945730942</c:v>
                </c:pt>
                <c:pt idx="36">
                  <c:v>4.2854971174595002</c:v>
                </c:pt>
                <c:pt idx="37">
                  <c:v>4.3334419788076914</c:v>
                </c:pt>
                <c:pt idx="38">
                  <c:v>4.3753950207736159</c:v>
                </c:pt>
                <c:pt idx="39">
                  <c:v>4.4147186704885835</c:v>
                </c:pt>
                <c:pt idx="40">
                  <c:v>4.4548706882669338</c:v>
                </c:pt>
                <c:pt idx="41">
                  <c:v>4.4927965473928309</c:v>
                </c:pt>
                <c:pt idx="42">
                  <c:v>4.517377049180328</c:v>
                </c:pt>
                <c:pt idx="43">
                  <c:v>4.5589410286965766</c:v>
                </c:pt>
                <c:pt idx="44">
                  <c:v>4.5878785146059453</c:v>
                </c:pt>
                <c:pt idx="45">
                  <c:v>4.612439692099584</c:v>
                </c:pt>
                <c:pt idx="46">
                  <c:v>4.6308158072723762</c:v>
                </c:pt>
                <c:pt idx="47">
                  <c:v>4.6617449837353861</c:v>
                </c:pt>
                <c:pt idx="48">
                  <c:v>4.6868021514380498</c:v>
                </c:pt>
                <c:pt idx="49">
                  <c:v>4.7034171792972401</c:v>
                </c:pt>
                <c:pt idx="50">
                  <c:v>4.7089001256079106</c:v>
                </c:pt>
                <c:pt idx="51">
                  <c:v>4.7065077780282785</c:v>
                </c:pt>
                <c:pt idx="52">
                  <c:v>4.7157692679313348</c:v>
                </c:pt>
                <c:pt idx="53">
                  <c:v>4.7169003832651617</c:v>
                </c:pt>
                <c:pt idx="54">
                  <c:v>4.709013494798544</c:v>
                </c:pt>
                <c:pt idx="55">
                  <c:v>4.7064845888756484</c:v>
                </c:pt>
                <c:pt idx="56">
                  <c:v>4.7161506006634681</c:v>
                </c:pt>
                <c:pt idx="57">
                  <c:v>4.7015337047892043</c:v>
                </c:pt>
                <c:pt idx="58">
                  <c:v>4.7028284324776974</c:v>
                </c:pt>
                <c:pt idx="59">
                  <c:v>4.706198589326549</c:v>
                </c:pt>
                <c:pt idx="60">
                  <c:v>4.7122097330026733</c:v>
                </c:pt>
                <c:pt idx="61">
                  <c:v>4.7021804244903223</c:v>
                </c:pt>
                <c:pt idx="62">
                  <c:v>4.698850204515443</c:v>
                </c:pt>
                <c:pt idx="63">
                  <c:v>4.6946722921833226</c:v>
                </c:pt>
                <c:pt idx="64">
                  <c:v>4.688961319205128</c:v>
                </c:pt>
                <c:pt idx="65">
                  <c:v>4.6729839930432551</c:v>
                </c:pt>
                <c:pt idx="66">
                  <c:v>4.6581210344938651</c:v>
                </c:pt>
                <c:pt idx="67">
                  <c:v>4.6464066475570878</c:v>
                </c:pt>
                <c:pt idx="68">
                  <c:v>4.6192611678314917</c:v>
                </c:pt>
                <c:pt idx="69">
                  <c:v>4.6137988341009377</c:v>
                </c:pt>
                <c:pt idx="70">
                  <c:v>4.576743856484911</c:v>
                </c:pt>
                <c:pt idx="71">
                  <c:v>4.5533524429128152</c:v>
                </c:pt>
                <c:pt idx="7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F2-4D3C-8184-C2F84A2216FE}"/>
            </c:ext>
          </c:extLst>
        </c:ser>
        <c:ser>
          <c:idx val="1"/>
          <c:order val="3"/>
          <c:tx>
            <c:strRef>
              <c:f>'KO 01 D984A'!$D$1:$J$1</c:f>
              <c:strCache>
                <c:ptCount val="1"/>
                <c:pt idx="0">
                  <c:v>HCT 116 M4KO 1  + PB M4 D984A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yVal>
            <c:numRef>
              <c:f>'KO 01 D984A'!$I$4:$I$76</c:f>
              <c:numCache>
                <c:formatCode>0.000</c:formatCode>
                <c:ptCount val="73"/>
                <c:pt idx="0">
                  <c:v>1</c:v>
                </c:pt>
                <c:pt idx="1">
                  <c:v>1.2809786161172845</c:v>
                </c:pt>
                <c:pt idx="2">
                  <c:v>1.4148592093311487</c:v>
                </c:pt>
                <c:pt idx="3">
                  <c:v>1.5199166942560349</c:v>
                </c:pt>
                <c:pt idx="4">
                  <c:v>1.6091251482044273</c:v>
                </c:pt>
                <c:pt idx="5">
                  <c:v>1.6903520214753758</c:v>
                </c:pt>
                <c:pt idx="6">
                  <c:v>1.7800858524548879</c:v>
                </c:pt>
                <c:pt idx="7">
                  <c:v>1.8606958557467477</c:v>
                </c:pt>
                <c:pt idx="8">
                  <c:v>1.9578113754974338</c:v>
                </c:pt>
                <c:pt idx="9">
                  <c:v>2.0334543492634816</c:v>
                </c:pt>
                <c:pt idx="10">
                  <c:v>2.117524106505337</c:v>
                </c:pt>
                <c:pt idx="11">
                  <c:v>2.194297065340113</c:v>
                </c:pt>
                <c:pt idx="12">
                  <c:v>2.273426203391653</c:v>
                </c:pt>
                <c:pt idx="13">
                  <c:v>2.3561490335232049</c:v>
                </c:pt>
                <c:pt idx="14">
                  <c:v>2.446737427501271</c:v>
                </c:pt>
                <c:pt idx="15">
                  <c:v>2.5607734832685809</c:v>
                </c:pt>
                <c:pt idx="16">
                  <c:v>2.650711994348188</c:v>
                </c:pt>
                <c:pt idx="17">
                  <c:v>2.7434179312972851</c:v>
                </c:pt>
                <c:pt idx="18">
                  <c:v>2.8430943103648305</c:v>
                </c:pt>
                <c:pt idx="19">
                  <c:v>2.9279384563724835</c:v>
                </c:pt>
                <c:pt idx="20">
                  <c:v>3.0079268735539162</c:v>
                </c:pt>
                <c:pt idx="21">
                  <c:v>3.0797375189942189</c:v>
                </c:pt>
                <c:pt idx="22">
                  <c:v>3.1512463320288515</c:v>
                </c:pt>
                <c:pt idx="23">
                  <c:v>3.2027681804505042</c:v>
                </c:pt>
                <c:pt idx="24">
                  <c:v>3.2614132736459753</c:v>
                </c:pt>
                <c:pt idx="25">
                  <c:v>3.3140330374432527</c:v>
                </c:pt>
                <c:pt idx="26">
                  <c:v>3.3767028771230847</c:v>
                </c:pt>
                <c:pt idx="27">
                  <c:v>3.4344981234513403</c:v>
                </c:pt>
                <c:pt idx="28">
                  <c:v>3.4948400807024393</c:v>
                </c:pt>
                <c:pt idx="29">
                  <c:v>3.561176240884897</c:v>
                </c:pt>
                <c:pt idx="30">
                  <c:v>3.6222803249603137</c:v>
                </c:pt>
                <c:pt idx="31">
                  <c:v>3.6645755340311323</c:v>
                </c:pt>
                <c:pt idx="32">
                  <c:v>3.7231385665413117</c:v>
                </c:pt>
                <c:pt idx="33">
                  <c:v>3.7685086932448968</c:v>
                </c:pt>
                <c:pt idx="34">
                  <c:v>3.8195730769267051</c:v>
                </c:pt>
                <c:pt idx="35">
                  <c:v>3.8688840029768219</c:v>
                </c:pt>
                <c:pt idx="36">
                  <c:v>3.9048784605792726</c:v>
                </c:pt>
                <c:pt idx="37">
                  <c:v>3.9470963250961382</c:v>
                </c:pt>
                <c:pt idx="38">
                  <c:v>3.9693338275838976</c:v>
                </c:pt>
                <c:pt idx="39">
                  <c:v>4.0065403309403678</c:v>
                </c:pt>
                <c:pt idx="40">
                  <c:v>4.040033352480827</c:v>
                </c:pt>
                <c:pt idx="41">
                  <c:v>4.0759797055436238</c:v>
                </c:pt>
                <c:pt idx="42">
                  <c:v>4.0882378741189092</c:v>
                </c:pt>
                <c:pt idx="43">
                  <c:v>4.1119383205479014</c:v>
                </c:pt>
                <c:pt idx="44">
                  <c:v>4.1319913109996218</c:v>
                </c:pt>
                <c:pt idx="45">
                  <c:v>4.1423517083242549</c:v>
                </c:pt>
                <c:pt idx="46">
                  <c:v>4.1459661513821562</c:v>
                </c:pt>
                <c:pt idx="47">
                  <c:v>4.1506096542981403</c:v>
                </c:pt>
                <c:pt idx="48">
                  <c:v>4.1642534222607059</c:v>
                </c:pt>
                <c:pt idx="49">
                  <c:v>4.1637704904116335</c:v>
                </c:pt>
                <c:pt idx="50">
                  <c:v>4.158743094404687</c:v>
                </c:pt>
                <c:pt idx="51">
                  <c:v>4.1424658387026492</c:v>
                </c:pt>
                <c:pt idx="52">
                  <c:v>4.1408236817705495</c:v>
                </c:pt>
                <c:pt idx="53">
                  <c:v>4.1211800515190191</c:v>
                </c:pt>
                <c:pt idx="54">
                  <c:v>4.1116855359081521</c:v>
                </c:pt>
                <c:pt idx="55">
                  <c:v>4.0963986677872191</c:v>
                </c:pt>
                <c:pt idx="56">
                  <c:v>4.0830689941718044</c:v>
                </c:pt>
                <c:pt idx="57">
                  <c:v>4.0608937446177151</c:v>
                </c:pt>
                <c:pt idx="58">
                  <c:v>4.0371074645983605</c:v>
                </c:pt>
                <c:pt idx="59">
                  <c:v>4.0292456736569164</c:v>
                </c:pt>
                <c:pt idx="60">
                  <c:v>4.0125137828938371</c:v>
                </c:pt>
                <c:pt idx="61">
                  <c:v>3.997995644181096</c:v>
                </c:pt>
                <c:pt idx="62">
                  <c:v>3.9749309322565463</c:v>
                </c:pt>
                <c:pt idx="63">
                  <c:v>3.9599845688182604</c:v>
                </c:pt>
                <c:pt idx="64">
                  <c:v>3.9315274323211571</c:v>
                </c:pt>
                <c:pt idx="65">
                  <c:v>3.9085966585266236</c:v>
                </c:pt>
                <c:pt idx="66">
                  <c:v>3.8823098856715443</c:v>
                </c:pt>
                <c:pt idx="67">
                  <c:v>3.8508702677159117</c:v>
                </c:pt>
                <c:pt idx="68">
                  <c:v>3.8184959125289688</c:v>
                </c:pt>
                <c:pt idx="69">
                  <c:v>3.7838757355985853</c:v>
                </c:pt>
                <c:pt idx="70">
                  <c:v>3.7449723681864873</c:v>
                </c:pt>
                <c:pt idx="71">
                  <c:v>3.6953105619647784</c:v>
                </c:pt>
                <c:pt idx="7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CF2-4D3C-8184-C2F84A2216FE}"/>
            </c:ext>
          </c:extLst>
        </c:ser>
        <c:ser>
          <c:idx val="2"/>
          <c:order val="4"/>
          <c:tx>
            <c:strRef>
              <c:f>'KO 01 V6'!$D$1:$J$1</c:f>
              <c:strCache>
                <c:ptCount val="1"/>
                <c:pt idx="0">
                  <c:v>HCT 116 M4KO 1  + PB M4 V6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yVal>
            <c:numRef>
              <c:f>'KO 01 V6'!$I$4:$I$76</c:f>
              <c:numCache>
                <c:formatCode>0.000</c:formatCode>
                <c:ptCount val="73"/>
                <c:pt idx="0">
                  <c:v>1</c:v>
                </c:pt>
                <c:pt idx="1">
                  <c:v>1.2686397105292049</c:v>
                </c:pt>
                <c:pt idx="2">
                  <c:v>1.3993591712957454</c:v>
                </c:pt>
                <c:pt idx="3">
                  <c:v>1.4996434202502238</c:v>
                </c:pt>
                <c:pt idx="4">
                  <c:v>1.5789222157948686</c:v>
                </c:pt>
                <c:pt idx="5">
                  <c:v>1.6630538172484961</c:v>
                </c:pt>
                <c:pt idx="6">
                  <c:v>1.7391293918585415</c:v>
                </c:pt>
                <c:pt idx="7">
                  <c:v>1.8178288029714671</c:v>
                </c:pt>
                <c:pt idx="8">
                  <c:v>1.9007453577744995</c:v>
                </c:pt>
                <c:pt idx="9">
                  <c:v>1.9790074628036118</c:v>
                </c:pt>
                <c:pt idx="10">
                  <c:v>2.0621952580890093</c:v>
                </c:pt>
                <c:pt idx="11">
                  <c:v>2.1377532615745416</c:v>
                </c:pt>
                <c:pt idx="12">
                  <c:v>2.2142227806946893</c:v>
                </c:pt>
                <c:pt idx="13">
                  <c:v>2.2956142997244235</c:v>
                </c:pt>
                <c:pt idx="14">
                  <c:v>2.389771650572142</c:v>
                </c:pt>
                <c:pt idx="15">
                  <c:v>2.4952334559451024</c:v>
                </c:pt>
                <c:pt idx="16">
                  <c:v>2.5900200109049747</c:v>
                </c:pt>
                <c:pt idx="17">
                  <c:v>2.6772598068657056</c:v>
                </c:pt>
                <c:pt idx="18">
                  <c:v>2.7668909474872891</c:v>
                </c:pt>
                <c:pt idx="19">
                  <c:v>2.8535587397096989</c:v>
                </c:pt>
                <c:pt idx="20">
                  <c:v>2.9243921768340333</c:v>
                </c:pt>
                <c:pt idx="21">
                  <c:v>2.9838870237261612</c:v>
                </c:pt>
                <c:pt idx="22">
                  <c:v>3.0472954832924164</c:v>
                </c:pt>
                <c:pt idx="23">
                  <c:v>3.0908314258853835</c:v>
                </c:pt>
                <c:pt idx="24">
                  <c:v>3.1453157045471531</c:v>
                </c:pt>
                <c:pt idx="25">
                  <c:v>3.1892271399167269</c:v>
                </c:pt>
                <c:pt idx="26">
                  <c:v>3.2398956000918897</c:v>
                </c:pt>
                <c:pt idx="27">
                  <c:v>3.2901691931702755</c:v>
                </c:pt>
                <c:pt idx="28">
                  <c:v>3.3437622531042734</c:v>
                </c:pt>
                <c:pt idx="29">
                  <c:v>3.3938854645546814</c:v>
                </c:pt>
                <c:pt idx="30">
                  <c:v>3.4399160815160683</c:v>
                </c:pt>
                <c:pt idx="31">
                  <c:v>3.4919472022097797</c:v>
                </c:pt>
                <c:pt idx="32">
                  <c:v>3.5258596431988298</c:v>
                </c:pt>
                <c:pt idx="33">
                  <c:v>3.5715415223971756</c:v>
                </c:pt>
                <c:pt idx="34">
                  <c:v>3.6027839975496101</c:v>
                </c:pt>
                <c:pt idx="35">
                  <c:v>3.6487158977368028</c:v>
                </c:pt>
                <c:pt idx="36">
                  <c:v>3.683699461855193</c:v>
                </c:pt>
                <c:pt idx="37">
                  <c:v>3.7260664871312996</c:v>
                </c:pt>
                <c:pt idx="38">
                  <c:v>3.7491246958923674</c:v>
                </c:pt>
                <c:pt idx="39">
                  <c:v>3.7807620381415785</c:v>
                </c:pt>
                <c:pt idx="40">
                  <c:v>3.803816556555947</c:v>
                </c:pt>
                <c:pt idx="41">
                  <c:v>3.8300420053713</c:v>
                </c:pt>
                <c:pt idx="42">
                  <c:v>3.8548466707075963</c:v>
                </c:pt>
                <c:pt idx="43">
                  <c:v>3.873575180204242</c:v>
                </c:pt>
                <c:pt idx="44">
                  <c:v>3.8935113556580854</c:v>
                </c:pt>
                <c:pt idx="45">
                  <c:v>3.9033885685975482</c:v>
                </c:pt>
                <c:pt idx="46">
                  <c:v>3.9228938960743012</c:v>
                </c:pt>
                <c:pt idx="47">
                  <c:v>3.9313743127882503</c:v>
                </c:pt>
                <c:pt idx="48">
                  <c:v>3.9484679986973075</c:v>
                </c:pt>
                <c:pt idx="49">
                  <c:v>3.9614137349168614</c:v>
                </c:pt>
                <c:pt idx="50">
                  <c:v>3.9638659702982446</c:v>
                </c:pt>
                <c:pt idx="51">
                  <c:v>3.9560802613503534</c:v>
                </c:pt>
                <c:pt idx="52">
                  <c:v>3.9520983772622977</c:v>
                </c:pt>
                <c:pt idx="53">
                  <c:v>3.9531298291646255</c:v>
                </c:pt>
                <c:pt idx="54">
                  <c:v>3.9425883538193705</c:v>
                </c:pt>
                <c:pt idx="55">
                  <c:v>3.9353838744765475</c:v>
                </c:pt>
                <c:pt idx="56">
                  <c:v>3.928503223056548</c:v>
                </c:pt>
                <c:pt idx="57">
                  <c:v>3.917967283231341</c:v>
                </c:pt>
                <c:pt idx="58">
                  <c:v>3.9021578379734829</c:v>
                </c:pt>
                <c:pt idx="59">
                  <c:v>3.8996391763515201</c:v>
                </c:pt>
                <c:pt idx="60">
                  <c:v>3.8985569821820834</c:v>
                </c:pt>
                <c:pt idx="61">
                  <c:v>3.8735364315639043</c:v>
                </c:pt>
                <c:pt idx="62">
                  <c:v>3.8563301900805329</c:v>
                </c:pt>
                <c:pt idx="63">
                  <c:v>3.844965767421435</c:v>
                </c:pt>
                <c:pt idx="64">
                  <c:v>3.8224020651180126</c:v>
                </c:pt>
                <c:pt idx="65">
                  <c:v>3.8027648077467755</c:v>
                </c:pt>
                <c:pt idx="66">
                  <c:v>3.7804852621391651</c:v>
                </c:pt>
                <c:pt idx="67">
                  <c:v>3.7478339971344461</c:v>
                </c:pt>
                <c:pt idx="68">
                  <c:v>3.7114720885240366</c:v>
                </c:pt>
                <c:pt idx="69">
                  <c:v>3.6842594719667425</c:v>
                </c:pt>
                <c:pt idx="70">
                  <c:v>3.643458998864296</c:v>
                </c:pt>
                <c:pt idx="71">
                  <c:v>3.5993787301332492</c:v>
                </c:pt>
                <c:pt idx="7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CF2-4D3C-8184-C2F84A2216FE}"/>
            </c:ext>
          </c:extLst>
        </c:ser>
        <c:ser>
          <c:idx val="9"/>
          <c:order val="9"/>
          <c:tx>
            <c:strRef>
              <c:f>'KO 01 empty'!$C$1:$I$1</c:f>
              <c:strCache>
                <c:ptCount val="1"/>
                <c:pt idx="0">
                  <c:v>HCT 116 M4KO 1  + PB empty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yVal>
            <c:numRef>
              <c:f>'KO 01 empty'!$H$4:$H$76</c:f>
              <c:numCache>
                <c:formatCode>0.000</c:formatCode>
                <c:ptCount val="73"/>
                <c:pt idx="0">
                  <c:v>1</c:v>
                </c:pt>
                <c:pt idx="1">
                  <c:v>1.2816605928714946</c:v>
                </c:pt>
                <c:pt idx="2">
                  <c:v>1.432093818546089</c:v>
                </c:pt>
                <c:pt idx="3">
                  <c:v>1.5431492771895887</c:v>
                </c:pt>
                <c:pt idx="4">
                  <c:v>1.6319395268772632</c:v>
                </c:pt>
                <c:pt idx="5">
                  <c:v>1.7193826030386248</c:v>
                </c:pt>
                <c:pt idx="6">
                  <c:v>1.8005112350817802</c:v>
                </c:pt>
                <c:pt idx="7">
                  <c:v>1.8915801654605433</c:v>
                </c:pt>
                <c:pt idx="8">
                  <c:v>1.9770842328883056</c:v>
                </c:pt>
                <c:pt idx="9">
                  <c:v>2.0564753565116267</c:v>
                </c:pt>
                <c:pt idx="10">
                  <c:v>2.1408314478661117</c:v>
                </c:pt>
                <c:pt idx="11">
                  <c:v>2.2275537286193772</c:v>
                </c:pt>
                <c:pt idx="12">
                  <c:v>2.3051601351779247</c:v>
                </c:pt>
                <c:pt idx="13">
                  <c:v>2.3878950125793765</c:v>
                </c:pt>
                <c:pt idx="14">
                  <c:v>2.4909250015832169</c:v>
                </c:pt>
                <c:pt idx="15">
                  <c:v>2.6009453243291478</c:v>
                </c:pt>
                <c:pt idx="16">
                  <c:v>2.6941858523751132</c:v>
                </c:pt>
                <c:pt idx="17">
                  <c:v>2.7898098412753241</c:v>
                </c:pt>
                <c:pt idx="18">
                  <c:v>2.8872542415816045</c:v>
                </c:pt>
                <c:pt idx="19">
                  <c:v>2.9709931662607874</c:v>
                </c:pt>
                <c:pt idx="20">
                  <c:v>3.056205921806364</c:v>
                </c:pt>
                <c:pt idx="21">
                  <c:v>3.1177648433766847</c:v>
                </c:pt>
                <c:pt idx="22">
                  <c:v>3.1818523060271624</c:v>
                </c:pt>
                <c:pt idx="23">
                  <c:v>3.226697064428286</c:v>
                </c:pt>
                <c:pt idx="24">
                  <c:v>3.2846969147423386</c:v>
                </c:pt>
                <c:pt idx="25">
                  <c:v>3.3289498379361762</c:v>
                </c:pt>
                <c:pt idx="26">
                  <c:v>3.3850521310097466</c:v>
                </c:pt>
                <c:pt idx="27">
                  <c:v>3.4302549842541898</c:v>
                </c:pt>
                <c:pt idx="28">
                  <c:v>3.4870101383443584</c:v>
                </c:pt>
                <c:pt idx="29">
                  <c:v>3.5378676661082231</c:v>
                </c:pt>
                <c:pt idx="30">
                  <c:v>3.5900412787785627</c:v>
                </c:pt>
                <c:pt idx="31">
                  <c:v>3.6411797555513332</c:v>
                </c:pt>
                <c:pt idx="32">
                  <c:v>3.6833451354945681</c:v>
                </c:pt>
                <c:pt idx="33">
                  <c:v>3.7289037807216014</c:v>
                </c:pt>
                <c:pt idx="34">
                  <c:v>3.7671957489190944</c:v>
                </c:pt>
                <c:pt idx="35">
                  <c:v>3.8112068717364145</c:v>
                </c:pt>
                <c:pt idx="36">
                  <c:v>3.8576509669136487</c:v>
                </c:pt>
                <c:pt idx="37">
                  <c:v>3.8969573452621522</c:v>
                </c:pt>
                <c:pt idx="38">
                  <c:v>3.9284927200815214</c:v>
                </c:pt>
                <c:pt idx="39">
                  <c:v>3.971467555570908</c:v>
                </c:pt>
                <c:pt idx="40">
                  <c:v>3.997774285105673</c:v>
                </c:pt>
                <c:pt idx="41">
                  <c:v>4.0255053340011635</c:v>
                </c:pt>
                <c:pt idx="42">
                  <c:v>4.0509749736610301</c:v>
                </c:pt>
                <c:pt idx="43">
                  <c:v>4.0823065453059062</c:v>
                </c:pt>
                <c:pt idx="44">
                  <c:v>4.1057968761694221</c:v>
                </c:pt>
                <c:pt idx="45">
                  <c:v>4.1283545484377973</c:v>
                </c:pt>
                <c:pt idx="46">
                  <c:v>4.146308802109421</c:v>
                </c:pt>
                <c:pt idx="47">
                  <c:v>4.1676655325077574</c:v>
                </c:pt>
                <c:pt idx="48">
                  <c:v>4.188793128263586</c:v>
                </c:pt>
                <c:pt idx="49">
                  <c:v>4.2019436144550575</c:v>
                </c:pt>
                <c:pt idx="50">
                  <c:v>4.2080473468165831</c:v>
                </c:pt>
                <c:pt idx="51">
                  <c:v>4.2101464043708292</c:v>
                </c:pt>
                <c:pt idx="52">
                  <c:v>4.2190308410623096</c:v>
                </c:pt>
                <c:pt idx="53">
                  <c:v>4.2163790969331654</c:v>
                </c:pt>
                <c:pt idx="54">
                  <c:v>4.2161096622279031</c:v>
                </c:pt>
                <c:pt idx="55">
                  <c:v>4.2141418677351936</c:v>
                </c:pt>
                <c:pt idx="56">
                  <c:v>4.2135465782368149</c:v>
                </c:pt>
                <c:pt idx="57">
                  <c:v>4.2140117561040196</c:v>
                </c:pt>
                <c:pt idx="58">
                  <c:v>4.2035521626740815</c:v>
                </c:pt>
                <c:pt idx="59">
                  <c:v>4.2124826565801365</c:v>
                </c:pt>
                <c:pt idx="60">
                  <c:v>4.2121625589388421</c:v>
                </c:pt>
                <c:pt idx="61">
                  <c:v>4.2157319930683892</c:v>
                </c:pt>
                <c:pt idx="62">
                  <c:v>4.2083075700789303</c:v>
                </c:pt>
                <c:pt idx="63">
                  <c:v>4.2033748423979684</c:v>
                </c:pt>
                <c:pt idx="64">
                  <c:v>4.1926930229077071</c:v>
                </c:pt>
                <c:pt idx="65">
                  <c:v>4.1870671341473944</c:v>
                </c:pt>
                <c:pt idx="66">
                  <c:v>4.172621288796007</c:v>
                </c:pt>
                <c:pt idx="67">
                  <c:v>4.1477803301150855</c:v>
                </c:pt>
                <c:pt idx="68">
                  <c:v>4.1347864384531681</c:v>
                </c:pt>
                <c:pt idx="69">
                  <c:v>4.1172190653839733</c:v>
                </c:pt>
                <c:pt idx="70">
                  <c:v>4.0887015895496184</c:v>
                </c:pt>
                <c:pt idx="71">
                  <c:v>4.0554551892087947</c:v>
                </c:pt>
                <c:pt idx="7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4A4-4C6E-B353-F22AFBA207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1355504"/>
        <c:axId val="471354848"/>
        <c:extLst>
          <c:ext xmlns:c15="http://schemas.microsoft.com/office/drawing/2012/chart" uri="{02D57815-91ED-43cb-92C2-25804820EDAC}">
            <c15:filteredScatterSeries>
              <c15:ser>
                <c:idx val="5"/>
                <c:order val="5"/>
                <c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6"/>
                    </a:solidFill>
                    <a:ln w="9525">
                      <a:solidFill>
                        <a:schemeClr val="accent6"/>
                      </a:solidFill>
                    </a:ln>
                    <a:effectLst/>
                  </c:spPr>
                </c:marker>
                <c:yVal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5-BCF2-4D3C-8184-C2F84A2216FE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>
                        <a:lumMod val="60000"/>
                      </a:schemeClr>
                    </a:solidFill>
                    <a:ln w="9525">
                      <a:solidFill>
                        <a:schemeClr val="accent1">
                          <a:lumMod val="60000"/>
                        </a:schemeClr>
                      </a:solidFill>
                    </a:ln>
                    <a:effectLst/>
                  </c:spPr>
                </c:marker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BCF2-4D3C-8184-C2F84A2216FE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>
                        <a:lumMod val="60000"/>
                      </a:schemeClr>
                    </a:solidFill>
                    <a:ln w="9525">
                      <a:solidFill>
                        <a:schemeClr val="accent2">
                          <a:lumMod val="60000"/>
                        </a:schemeClr>
                      </a:solidFill>
                    </a:ln>
                    <a:effectLst/>
                  </c:spPr>
                </c:marker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BCF2-4D3C-8184-C2F84A2216FE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>
                        <a:lumMod val="60000"/>
                      </a:schemeClr>
                    </a:solidFill>
                    <a:ln w="9525">
                      <a:solidFill>
                        <a:schemeClr val="accent3">
                          <a:lumMod val="60000"/>
                        </a:schemeClr>
                      </a:solidFill>
                    </a:ln>
                    <a:effectLst/>
                  </c:spPr>
                </c:marker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BCF2-4D3C-8184-C2F84A2216FE}"/>
                  </c:ext>
                </c:extLst>
              </c15:ser>
            </c15:filteredScatterSeries>
          </c:ext>
        </c:extLst>
      </c:scatterChart>
      <c:valAx>
        <c:axId val="4713555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71354848"/>
        <c:crosses val="autoZero"/>
        <c:crossBetween val="midCat"/>
      </c:valAx>
      <c:valAx>
        <c:axId val="471354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713555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4"/>
          <c:order val="0"/>
          <c:tx>
            <c:strRef>
              <c:f>'++'!$D$1:$J$1</c:f>
              <c:strCache>
                <c:ptCount val="1"/>
                <c:pt idx="0">
                  <c:v>HCT 116 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yVal>
            <c:numRef>
              <c:f>'++'!$I$4:$I$76</c:f>
              <c:numCache>
                <c:formatCode>0.000</c:formatCode>
                <c:ptCount val="73"/>
                <c:pt idx="0">
                  <c:v>1</c:v>
                </c:pt>
                <c:pt idx="1">
                  <c:v>1.2639989299906087</c:v>
                </c:pt>
                <c:pt idx="2">
                  <c:v>1.382817432523971</c:v>
                </c:pt>
                <c:pt idx="3">
                  <c:v>1.4802213653837579</c:v>
                </c:pt>
                <c:pt idx="4">
                  <c:v>1.5593128928940736</c:v>
                </c:pt>
                <c:pt idx="5">
                  <c:v>1.6332902357328487</c:v>
                </c:pt>
                <c:pt idx="6">
                  <c:v>1.7092652170724028</c:v>
                </c:pt>
                <c:pt idx="7">
                  <c:v>1.794208717987807</c:v>
                </c:pt>
                <c:pt idx="8">
                  <c:v>1.8779570874459424</c:v>
                </c:pt>
                <c:pt idx="9">
                  <c:v>1.963447098534346</c:v>
                </c:pt>
                <c:pt idx="10">
                  <c:v>2.0512137559486914</c:v>
                </c:pt>
                <c:pt idx="11">
                  <c:v>2.1440212506166216</c:v>
                </c:pt>
                <c:pt idx="12">
                  <c:v>2.2366360285393365</c:v>
                </c:pt>
                <c:pt idx="13">
                  <c:v>2.3346569426207466</c:v>
                </c:pt>
                <c:pt idx="14">
                  <c:v>2.4454374310570226</c:v>
                </c:pt>
                <c:pt idx="15">
                  <c:v>2.5772341120144509</c:v>
                </c:pt>
                <c:pt idx="16">
                  <c:v>2.6929274392690568</c:v>
                </c:pt>
                <c:pt idx="17">
                  <c:v>2.8036834785660147</c:v>
                </c:pt>
                <c:pt idx="18">
                  <c:v>2.9162962142665041</c:v>
                </c:pt>
                <c:pt idx="19">
                  <c:v>3.0349967856572722</c:v>
                </c:pt>
                <c:pt idx="20">
                  <c:v>3.1424450002229189</c:v>
                </c:pt>
                <c:pt idx="21">
                  <c:v>3.2397568892640956</c:v>
                </c:pt>
                <c:pt idx="22">
                  <c:v>3.3424864199412938</c:v>
                </c:pt>
                <c:pt idx="23">
                  <c:v>3.4312957612383346</c:v>
                </c:pt>
                <c:pt idx="24">
                  <c:v>3.5134693184874326</c:v>
                </c:pt>
                <c:pt idx="25">
                  <c:v>3.6003241668236687</c:v>
                </c:pt>
                <c:pt idx="26">
                  <c:v>3.678978486195585</c:v>
                </c:pt>
                <c:pt idx="27">
                  <c:v>3.7872220168814121</c:v>
                </c:pt>
                <c:pt idx="28">
                  <c:v>3.8645431390681431</c:v>
                </c:pt>
                <c:pt idx="29">
                  <c:v>3.9633694365623935</c:v>
                </c:pt>
                <c:pt idx="30">
                  <c:v>4.0470142567245926</c:v>
                </c:pt>
                <c:pt idx="31">
                  <c:v>4.149194400859459</c:v>
                </c:pt>
                <c:pt idx="32">
                  <c:v>4.2216832225691441</c:v>
                </c:pt>
                <c:pt idx="33">
                  <c:v>4.3072393901521746</c:v>
                </c:pt>
                <c:pt idx="34">
                  <c:v>4.3760608409641018</c:v>
                </c:pt>
                <c:pt idx="35">
                  <c:v>4.4520300695649926</c:v>
                </c:pt>
                <c:pt idx="36">
                  <c:v>4.5190465986213564</c:v>
                </c:pt>
                <c:pt idx="37">
                  <c:v>4.5776612528601897</c:v>
                </c:pt>
                <c:pt idx="38">
                  <c:v>4.6382807365231313</c:v>
                </c:pt>
                <c:pt idx="39">
                  <c:v>4.6892341810473148</c:v>
                </c:pt>
                <c:pt idx="40">
                  <c:v>4.7461359573491952</c:v>
                </c:pt>
                <c:pt idx="41">
                  <c:v>4.7982083095433614</c:v>
                </c:pt>
                <c:pt idx="42">
                  <c:v>4.8307227884674848</c:v>
                </c:pt>
                <c:pt idx="43">
                  <c:v>4.8783267009050499</c:v>
                </c:pt>
                <c:pt idx="44">
                  <c:v>4.9121614333523658</c:v>
                </c:pt>
                <c:pt idx="45">
                  <c:v>4.9308118120982973</c:v>
                </c:pt>
                <c:pt idx="46">
                  <c:v>4.9559297072862751</c:v>
                </c:pt>
                <c:pt idx="47">
                  <c:v>4.9835342237613993</c:v>
                </c:pt>
                <c:pt idx="48">
                  <c:v>5.0055844710572535</c:v>
                </c:pt>
                <c:pt idx="49">
                  <c:v>5.0200310360250882</c:v>
                </c:pt>
                <c:pt idx="50">
                  <c:v>5.0155755399304782</c:v>
                </c:pt>
                <c:pt idx="51">
                  <c:v>5.0078496119058684</c:v>
                </c:pt>
                <c:pt idx="52">
                  <c:v>5.0025872942137521</c:v>
                </c:pt>
                <c:pt idx="53">
                  <c:v>4.9932721721334463</c:v>
                </c:pt>
                <c:pt idx="54">
                  <c:v>4.9798769201563013</c:v>
                </c:pt>
                <c:pt idx="55">
                  <c:v>4.9706293927552885</c:v>
                </c:pt>
                <c:pt idx="56">
                  <c:v>4.9731591595824085</c:v>
                </c:pt>
                <c:pt idx="57">
                  <c:v>4.9417031845723063</c:v>
                </c:pt>
                <c:pt idx="58">
                  <c:v>4.9218993817244128</c:v>
                </c:pt>
                <c:pt idx="59">
                  <c:v>4.9212363785934841</c:v>
                </c:pt>
                <c:pt idx="60">
                  <c:v>4.9192660656013549</c:v>
                </c:pt>
                <c:pt idx="61">
                  <c:v>4.8827663769683358</c:v>
                </c:pt>
                <c:pt idx="62">
                  <c:v>4.8726156695972076</c:v>
                </c:pt>
                <c:pt idx="63">
                  <c:v>4.8484052689333419</c:v>
                </c:pt>
                <c:pt idx="64">
                  <c:v>4.8473855960052985</c:v>
                </c:pt>
                <c:pt idx="65">
                  <c:v>4.8145374582387133</c:v>
                </c:pt>
                <c:pt idx="66">
                  <c:v>4.7904780669647549</c:v>
                </c:pt>
                <c:pt idx="67">
                  <c:v>4.7648711889904094</c:v>
                </c:pt>
                <c:pt idx="68">
                  <c:v>4.7326457851841095</c:v>
                </c:pt>
                <c:pt idx="69">
                  <c:v>4.7097915926600811</c:v>
                </c:pt>
                <c:pt idx="70">
                  <c:v>4.6771448007467056</c:v>
                </c:pt>
                <c:pt idx="71">
                  <c:v>4.6363679509176343</c:v>
                </c:pt>
                <c:pt idx="7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0CF-4E09-8C64-76480BDDF8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1355504"/>
        <c:axId val="471354848"/>
        <c:extLst>
          <c:ext xmlns:c15="http://schemas.microsoft.com/office/drawing/2012/chart" uri="{02D57815-91ED-43cb-92C2-25804820EDAC}">
            <c15:filteredScatterSeries>
              <c15:ser>
                <c:idx val="8"/>
                <c:order val="1"/>
                <c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>
                        <a:lumMod val="60000"/>
                      </a:schemeClr>
                    </a:solidFill>
                    <a:ln w="9525">
                      <a:solidFill>
                        <a:schemeClr val="accent3">
                          <a:lumMod val="60000"/>
                        </a:schemeClr>
                      </a:solidFill>
                    </a:ln>
                    <a:effectLst/>
                  </c:spPr>
                </c:marker>
                <c:yVal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8-A0CF-4E09-8C64-76480BDDF85C}"/>
                  </c:ext>
                </c:extLst>
              </c15:ser>
            </c15:filteredScatterSeries>
            <c15:filteredScatterSeries>
              <c15:ser>
                <c:idx val="5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6"/>
                    </a:solidFill>
                    <a:ln w="9525">
                      <a:solidFill>
                        <a:schemeClr val="accent6"/>
                      </a:solidFill>
                    </a:ln>
                    <a:effectLst/>
                  </c:spPr>
                </c:marker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A0CF-4E09-8C64-76480BDDF85C}"/>
                  </c:ext>
                </c:extLst>
              </c15:ser>
            </c15:filteredScatterSeries>
            <c15:filteredScatterSeries>
              <c15:ser>
                <c:idx val="6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>
                        <a:lumMod val="60000"/>
                      </a:schemeClr>
                    </a:solidFill>
                    <a:ln w="9525">
                      <a:solidFill>
                        <a:schemeClr val="accent1">
                          <a:lumMod val="60000"/>
                        </a:schemeClr>
                      </a:solidFill>
                    </a:ln>
                    <a:effectLst/>
                  </c:spPr>
                </c:marker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A0CF-4E09-8C64-76480BDDF85C}"/>
                  </c:ext>
                </c:extLst>
              </c15:ser>
            </c15:filteredScatterSeries>
            <c15:filteredScatterSeries>
              <c15:ser>
                <c:idx val="7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>
                        <a:lumMod val="60000"/>
                      </a:schemeClr>
                    </a:solidFill>
                    <a:ln w="9525">
                      <a:solidFill>
                        <a:schemeClr val="accent2">
                          <a:lumMod val="60000"/>
                        </a:schemeClr>
                      </a:solidFill>
                    </a:ln>
                    <a:effectLst/>
                  </c:spPr>
                </c:marker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A0CF-4E09-8C64-76480BDDF85C}"/>
                  </c:ext>
                </c:extLst>
              </c15:ser>
            </c15:filteredScatterSeries>
            <c15:filteredScatterSeries>
              <c15:ser>
                <c:idx val="0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FE12-4184-BEA6-0BF32724226D}"/>
                  </c:ext>
                </c:extLst>
              </c15:ser>
            </c15:filteredScatterSeries>
          </c:ext>
        </c:extLst>
      </c:scatterChart>
      <c:valAx>
        <c:axId val="4713555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71354848"/>
        <c:crosses val="autoZero"/>
        <c:crossBetween val="midCat"/>
      </c:valAx>
      <c:valAx>
        <c:axId val="471354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713555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500061</xdr:colOff>
      <xdr:row>10</xdr:row>
      <xdr:rowOff>142875</xdr:rowOff>
    </xdr:from>
    <xdr:to>
      <xdr:col>41</xdr:col>
      <xdr:colOff>466724</xdr:colOff>
      <xdr:row>25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6</xdr:row>
      <xdr:rowOff>0</xdr:rowOff>
    </xdr:from>
    <xdr:to>
      <xdr:col>41</xdr:col>
      <xdr:colOff>576263</xdr:colOff>
      <xdr:row>20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485775</xdr:colOff>
      <xdr:row>2</xdr:row>
      <xdr:rowOff>85725</xdr:rowOff>
    </xdr:from>
    <xdr:to>
      <xdr:col>14</xdr:col>
      <xdr:colOff>590551</xdr:colOff>
      <xdr:row>28</xdr:row>
      <xdr:rowOff>152401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152400</xdr:colOff>
      <xdr:row>2</xdr:row>
      <xdr:rowOff>38100</xdr:rowOff>
    </xdr:from>
    <xdr:to>
      <xdr:col>25</xdr:col>
      <xdr:colOff>600075</xdr:colOff>
      <xdr:row>19</xdr:row>
      <xdr:rowOff>114300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123825</xdr:colOff>
      <xdr:row>19</xdr:row>
      <xdr:rowOff>161924</xdr:rowOff>
    </xdr:from>
    <xdr:to>
      <xdr:col>25</xdr:col>
      <xdr:colOff>590550</xdr:colOff>
      <xdr:row>37</xdr:row>
      <xdr:rowOff>57149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H166"/>
  <sheetViews>
    <sheetView topLeftCell="A95" zoomScale="66" zoomScaleNormal="66" workbookViewId="0">
      <selection activeCell="AQ150" sqref="A1:AQ150"/>
    </sheetView>
  </sheetViews>
  <sheetFormatPr baseColWidth="10" defaultColWidth="9.140625" defaultRowHeight="15"/>
  <sheetData>
    <row r="1" spans="1:112">
      <c r="A1" s="1" t="s">
        <v>199</v>
      </c>
      <c r="B1" s="1"/>
      <c r="C1" s="1"/>
      <c r="D1" s="1"/>
      <c r="E1" s="1" t="s">
        <v>0</v>
      </c>
      <c r="F1" s="1"/>
      <c r="G1" s="1"/>
      <c r="H1" s="1"/>
      <c r="I1" s="1"/>
      <c r="J1" s="1"/>
      <c r="K1" s="1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</row>
    <row r="2" spans="1:112">
      <c r="A2" s="1" t="s">
        <v>1</v>
      </c>
      <c r="B2" s="1"/>
      <c r="C2" s="1"/>
      <c r="D2" s="1"/>
      <c r="E2" s="1" t="s">
        <v>2</v>
      </c>
      <c r="F2" s="1"/>
      <c r="G2" s="1"/>
      <c r="H2" s="1"/>
      <c r="I2" s="1"/>
      <c r="J2" s="1"/>
      <c r="K2" s="1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</row>
    <row r="3" spans="1:112">
      <c r="A3" s="1" t="s">
        <v>3</v>
      </c>
      <c r="B3" s="1"/>
      <c r="C3" s="1"/>
      <c r="D3" s="1"/>
      <c r="E3" s="1" t="s">
        <v>4</v>
      </c>
      <c r="F3" s="1"/>
      <c r="G3" s="1"/>
      <c r="H3" s="1"/>
      <c r="I3" s="1"/>
      <c r="J3" s="1"/>
      <c r="K3" s="1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</row>
    <row r="4" spans="1:112">
      <c r="A4" s="1" t="s">
        <v>5</v>
      </c>
      <c r="B4" s="1"/>
      <c r="C4" s="1"/>
      <c r="D4" s="1"/>
      <c r="E4" s="1" t="s">
        <v>6</v>
      </c>
      <c r="F4" s="1"/>
      <c r="G4" s="1"/>
      <c r="H4" s="1"/>
      <c r="I4" s="1"/>
      <c r="J4" s="1"/>
      <c r="K4" s="1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</row>
    <row r="5" spans="1:112">
      <c r="A5" s="1" t="s">
        <v>0</v>
      </c>
      <c r="B5" s="1"/>
      <c r="C5" s="1"/>
      <c r="D5" s="1"/>
      <c r="E5" s="1" t="s">
        <v>0</v>
      </c>
      <c r="F5" s="1"/>
      <c r="G5" s="1"/>
      <c r="H5" s="1"/>
      <c r="I5" s="1"/>
      <c r="J5" s="1"/>
      <c r="K5" s="1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</row>
    <row r="6" spans="1:112">
      <c r="A6" s="1" t="s">
        <v>7</v>
      </c>
      <c r="B6" s="1"/>
      <c r="C6" s="1"/>
      <c r="D6" s="1"/>
      <c r="E6" s="1" t="s">
        <v>228</v>
      </c>
      <c r="F6" s="1"/>
      <c r="G6" s="1"/>
      <c r="H6" s="1"/>
      <c r="I6" s="1"/>
      <c r="J6" s="1"/>
      <c r="K6" s="1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</row>
    <row r="7" spans="1:112">
      <c r="A7" s="1" t="s">
        <v>8</v>
      </c>
      <c r="B7" s="1"/>
      <c r="C7" s="1"/>
      <c r="D7" s="1"/>
      <c r="E7" s="1" t="s">
        <v>229</v>
      </c>
      <c r="F7" s="1"/>
      <c r="G7" s="1"/>
      <c r="H7" s="1"/>
      <c r="I7" s="1"/>
      <c r="J7" s="1"/>
      <c r="K7" s="1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</row>
    <row r="8" spans="1:112">
      <c r="A8" s="1" t="s">
        <v>9</v>
      </c>
      <c r="B8" s="1"/>
      <c r="C8" s="1"/>
      <c r="D8" s="1"/>
      <c r="E8" s="1" t="s">
        <v>10</v>
      </c>
      <c r="F8" s="1"/>
      <c r="G8" s="1"/>
      <c r="H8" s="1"/>
      <c r="I8" s="1"/>
      <c r="J8" s="1"/>
      <c r="K8" s="1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</row>
    <row r="9" spans="1:112">
      <c r="A9" s="1" t="s">
        <v>11</v>
      </c>
      <c r="B9" s="1"/>
      <c r="C9" s="1"/>
      <c r="D9" s="1"/>
      <c r="E9" s="1" t="s">
        <v>12</v>
      </c>
      <c r="F9" s="1"/>
      <c r="G9" s="1"/>
      <c r="H9" s="1"/>
      <c r="I9" s="1"/>
      <c r="J9" s="1"/>
      <c r="K9" s="1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</row>
    <row r="10" spans="1:112">
      <c r="A10" s="1" t="s">
        <v>13</v>
      </c>
      <c r="B10" s="1"/>
      <c r="C10" s="1"/>
      <c r="D10" s="1"/>
      <c r="E10" s="1" t="s">
        <v>14</v>
      </c>
      <c r="F10" s="1"/>
      <c r="G10" s="1"/>
      <c r="H10" s="1"/>
      <c r="I10" s="1"/>
      <c r="J10" s="1"/>
      <c r="K10" s="1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</row>
    <row r="11" spans="1:112">
      <c r="A11" s="1" t="s">
        <v>15</v>
      </c>
      <c r="B11" s="1"/>
      <c r="C11" s="1"/>
      <c r="D11" s="1"/>
      <c r="E11" s="1" t="s">
        <v>16</v>
      </c>
      <c r="F11" s="1"/>
      <c r="G11" s="1"/>
      <c r="H11" s="1"/>
      <c r="I11" s="1"/>
      <c r="J11" s="1"/>
      <c r="K11" s="1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</row>
    <row r="12" spans="1:112">
      <c r="A12" s="1" t="s">
        <v>17</v>
      </c>
      <c r="B12" s="1"/>
      <c r="C12" s="1"/>
      <c r="D12" s="1"/>
      <c r="E12" s="1" t="s">
        <v>18</v>
      </c>
      <c r="F12" s="1"/>
      <c r="G12" s="1"/>
      <c r="H12" s="1"/>
      <c r="I12" s="1"/>
      <c r="J12" s="1"/>
      <c r="K12" s="1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</row>
    <row r="13" spans="1:112">
      <c r="A13" s="1" t="s">
        <v>19</v>
      </c>
      <c r="B13" s="1"/>
      <c r="C13" s="1"/>
      <c r="D13" s="1"/>
      <c r="E13" s="1" t="s">
        <v>20</v>
      </c>
      <c r="F13" s="1"/>
      <c r="G13" s="1"/>
      <c r="H13" s="1"/>
      <c r="I13" s="1"/>
      <c r="J13" s="1"/>
      <c r="K13" s="1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</row>
    <row r="14" spans="1:11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</row>
    <row r="15" spans="1:112">
      <c r="A15" s="2" t="s">
        <v>21</v>
      </c>
      <c r="B15" s="2"/>
      <c r="C15" s="2"/>
      <c r="D15" s="2"/>
      <c r="E15" s="2"/>
      <c r="F15" s="2"/>
      <c r="G15" s="2"/>
      <c r="H15" s="2"/>
      <c r="I15" s="2"/>
      <c r="J15" s="2"/>
      <c r="K15" s="2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</row>
    <row r="16" spans="1:112">
      <c r="A16" s="2" t="s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</row>
    <row r="17" spans="1:112">
      <c r="A17" s="2"/>
      <c r="B17" s="2" t="s">
        <v>22</v>
      </c>
      <c r="C17" s="2"/>
      <c r="D17" s="2"/>
      <c r="E17" s="2"/>
      <c r="F17" s="2"/>
      <c r="G17" s="2"/>
      <c r="H17" s="2"/>
      <c r="I17" s="2"/>
      <c r="J17" s="2"/>
      <c r="K17" s="2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</row>
    <row r="18" spans="1:112">
      <c r="A18" s="2"/>
      <c r="B18" s="2" t="s">
        <v>23</v>
      </c>
      <c r="C18" s="2"/>
      <c r="D18" s="2"/>
      <c r="E18" s="2"/>
      <c r="F18" s="2"/>
      <c r="G18" s="2"/>
      <c r="H18" s="2"/>
      <c r="I18" s="2"/>
      <c r="J18" s="2"/>
      <c r="K18" s="2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</row>
    <row r="19" spans="1:112">
      <c r="A19" s="2"/>
      <c r="B19" s="2" t="s">
        <v>24</v>
      </c>
      <c r="C19" s="2"/>
      <c r="D19" s="2"/>
      <c r="E19" s="2"/>
      <c r="F19" s="2"/>
      <c r="G19" s="2"/>
      <c r="H19" s="2"/>
      <c r="I19" s="2"/>
      <c r="J19" s="2"/>
      <c r="K19" s="2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</row>
    <row r="20" spans="1:112">
      <c r="A20" s="2"/>
      <c r="B20" s="2"/>
      <c r="C20" s="2" t="s">
        <v>25</v>
      </c>
      <c r="D20" s="2"/>
      <c r="E20" s="2"/>
      <c r="F20" s="2"/>
      <c r="G20" s="2" t="s">
        <v>26</v>
      </c>
      <c r="H20" s="2"/>
      <c r="I20" s="2"/>
      <c r="J20" s="2"/>
      <c r="K20" s="2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</row>
    <row r="21" spans="1:11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</row>
    <row r="22" spans="1:112">
      <c r="A22" s="1" t="s">
        <v>27</v>
      </c>
      <c r="B22" s="1"/>
      <c r="C22" s="1"/>
      <c r="D22" s="1"/>
      <c r="E22" s="1" t="s">
        <v>28</v>
      </c>
      <c r="F22" s="1"/>
      <c r="G22" s="1"/>
      <c r="H22" s="1"/>
      <c r="I22" s="1"/>
      <c r="J22" s="1"/>
      <c r="K22" s="1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</row>
    <row r="23" spans="1:112">
      <c r="A23" s="1" t="s">
        <v>29</v>
      </c>
      <c r="B23" s="1"/>
      <c r="C23" s="1"/>
      <c r="D23" s="1"/>
      <c r="E23" s="1"/>
      <c r="F23" s="1"/>
      <c r="G23" s="1"/>
      <c r="H23" s="1"/>
      <c r="I23" s="1"/>
      <c r="J23" s="1"/>
      <c r="K23" s="1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</row>
    <row r="24" spans="1:112">
      <c r="A24" s="1" t="s">
        <v>30</v>
      </c>
      <c r="B24" s="1"/>
      <c r="C24" s="1"/>
      <c r="D24" s="1"/>
      <c r="E24" s="1" t="s">
        <v>200</v>
      </c>
      <c r="F24" s="1"/>
      <c r="G24" s="1"/>
      <c r="H24" s="1"/>
      <c r="I24" s="1"/>
      <c r="J24" s="1"/>
      <c r="K24" s="1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</row>
    <row r="25" spans="1:11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</row>
    <row r="26" spans="1:112">
      <c r="A26" s="3" t="s">
        <v>31</v>
      </c>
      <c r="B26" s="3" t="s">
        <v>32</v>
      </c>
      <c r="C26" s="3" t="s">
        <v>33</v>
      </c>
      <c r="D26" s="3" t="s">
        <v>34</v>
      </c>
      <c r="E26" s="3" t="s">
        <v>35</v>
      </c>
      <c r="F26" s="3" t="s">
        <v>36</v>
      </c>
      <c r="G26" s="3" t="s">
        <v>37</v>
      </c>
      <c r="H26" s="3" t="s">
        <v>38</v>
      </c>
      <c r="I26" s="3" t="s">
        <v>39</v>
      </c>
      <c r="J26" s="3" t="s">
        <v>40</v>
      </c>
      <c r="K26" s="3" t="s">
        <v>41</v>
      </c>
      <c r="L26" s="3" t="s">
        <v>42</v>
      </c>
      <c r="M26" s="3" t="s">
        <v>43</v>
      </c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</row>
    <row r="27" spans="1:112">
      <c r="A27" s="3" t="s">
        <v>44</v>
      </c>
      <c r="B27" s="1" t="s">
        <v>57</v>
      </c>
      <c r="C27" s="1" t="s">
        <v>57</v>
      </c>
      <c r="D27" s="1" t="s">
        <v>57</v>
      </c>
      <c r="E27" s="1" t="s">
        <v>57</v>
      </c>
      <c r="F27" s="1" t="s">
        <v>57</v>
      </c>
      <c r="G27" s="1" t="s">
        <v>57</v>
      </c>
      <c r="H27" s="1" t="s">
        <v>57</v>
      </c>
      <c r="I27" s="1" t="s">
        <v>57</v>
      </c>
      <c r="J27" s="1" t="s">
        <v>57</v>
      </c>
      <c r="K27" s="1" t="s">
        <v>57</v>
      </c>
      <c r="L27" s="1" t="s">
        <v>57</v>
      </c>
      <c r="M27" s="1" t="s">
        <v>57</v>
      </c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</row>
    <row r="28" spans="1:112">
      <c r="A28" s="3" t="s">
        <v>47</v>
      </c>
      <c r="B28" s="1" t="s">
        <v>57</v>
      </c>
      <c r="C28" s="4" t="s">
        <v>201</v>
      </c>
      <c r="D28" s="4" t="s">
        <v>202</v>
      </c>
      <c r="E28" s="4" t="s">
        <v>203</v>
      </c>
      <c r="F28" s="4" t="s">
        <v>204</v>
      </c>
      <c r="G28" s="4" t="s">
        <v>205</v>
      </c>
      <c r="H28" s="4" t="s">
        <v>206</v>
      </c>
      <c r="I28" s="4" t="s">
        <v>45</v>
      </c>
      <c r="J28" s="4" t="s">
        <v>207</v>
      </c>
      <c r="K28" s="4" t="s">
        <v>208</v>
      </c>
      <c r="L28" s="1" t="s">
        <v>57</v>
      </c>
      <c r="M28" s="1" t="s">
        <v>57</v>
      </c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</row>
    <row r="29" spans="1:112">
      <c r="A29" s="3" t="s">
        <v>52</v>
      </c>
      <c r="B29" s="1" t="s">
        <v>57</v>
      </c>
      <c r="C29" s="4" t="s">
        <v>46</v>
      </c>
      <c r="D29" s="4" t="s">
        <v>209</v>
      </c>
      <c r="E29" s="4" t="s">
        <v>210</v>
      </c>
      <c r="F29" s="4" t="s">
        <v>48</v>
      </c>
      <c r="G29" s="4" t="s">
        <v>211</v>
      </c>
      <c r="H29" s="4" t="s">
        <v>212</v>
      </c>
      <c r="I29" s="4" t="s">
        <v>49</v>
      </c>
      <c r="J29" s="4" t="s">
        <v>213</v>
      </c>
      <c r="K29" s="4" t="s">
        <v>214</v>
      </c>
      <c r="L29" s="1" t="s">
        <v>57</v>
      </c>
      <c r="M29" s="1" t="s">
        <v>57</v>
      </c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</row>
    <row r="30" spans="1:112">
      <c r="A30" s="3" t="s">
        <v>53</v>
      </c>
      <c r="B30" s="1" t="s">
        <v>57</v>
      </c>
      <c r="C30" s="4" t="s">
        <v>50</v>
      </c>
      <c r="D30" s="4" t="s">
        <v>215</v>
      </c>
      <c r="E30" s="4" t="s">
        <v>216</v>
      </c>
      <c r="F30" s="4" t="s">
        <v>51</v>
      </c>
      <c r="G30" s="4" t="s">
        <v>217</v>
      </c>
      <c r="H30" s="4" t="s">
        <v>218</v>
      </c>
      <c r="I30" s="4" t="s">
        <v>161</v>
      </c>
      <c r="J30" s="4" t="s">
        <v>219</v>
      </c>
      <c r="K30" s="4" t="s">
        <v>220</v>
      </c>
      <c r="L30" s="1" t="s">
        <v>57</v>
      </c>
      <c r="M30" s="1" t="s">
        <v>57</v>
      </c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</row>
    <row r="31" spans="1:112">
      <c r="A31" s="3" t="s">
        <v>54</v>
      </c>
      <c r="B31" s="1" t="s">
        <v>57</v>
      </c>
      <c r="C31" s="4" t="s">
        <v>162</v>
      </c>
      <c r="D31" s="4" t="s">
        <v>221</v>
      </c>
      <c r="E31" s="4" t="s">
        <v>222</v>
      </c>
      <c r="F31" s="4" t="s">
        <v>163</v>
      </c>
      <c r="G31" s="4" t="s">
        <v>223</v>
      </c>
      <c r="H31" s="4" t="s">
        <v>224</v>
      </c>
      <c r="I31" s="44" t="s">
        <v>225</v>
      </c>
      <c r="J31" s="44" t="s">
        <v>226</v>
      </c>
      <c r="K31" s="44" t="s">
        <v>227</v>
      </c>
      <c r="L31" s="1" t="s">
        <v>57</v>
      </c>
      <c r="M31" s="1" t="s">
        <v>57</v>
      </c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</row>
    <row r="32" spans="1:112">
      <c r="A32" s="3" t="s">
        <v>55</v>
      </c>
      <c r="B32" s="1" t="s">
        <v>57</v>
      </c>
      <c r="C32" s="1" t="s">
        <v>57</v>
      </c>
      <c r="D32" s="1" t="s">
        <v>57</v>
      </c>
      <c r="E32" s="1" t="s">
        <v>57</v>
      </c>
      <c r="F32" s="1" t="s">
        <v>57</v>
      </c>
      <c r="G32" s="1" t="s">
        <v>57</v>
      </c>
      <c r="H32" s="1" t="s">
        <v>57</v>
      </c>
      <c r="I32" s="1" t="s">
        <v>57</v>
      </c>
      <c r="J32" s="1" t="s">
        <v>57</v>
      </c>
      <c r="K32" s="1" t="s">
        <v>57</v>
      </c>
      <c r="L32" s="1" t="s">
        <v>57</v>
      </c>
      <c r="M32" s="1" t="s">
        <v>57</v>
      </c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</row>
    <row r="33" spans="1:112">
      <c r="A33" s="3" t="s">
        <v>56</v>
      </c>
      <c r="B33" s="1" t="s">
        <v>57</v>
      </c>
      <c r="C33" s="1" t="s">
        <v>57</v>
      </c>
      <c r="D33" s="1" t="s">
        <v>57</v>
      </c>
      <c r="E33" s="1" t="s">
        <v>57</v>
      </c>
      <c r="F33" s="1" t="s">
        <v>57</v>
      </c>
      <c r="G33" s="1" t="s">
        <v>57</v>
      </c>
      <c r="H33" s="1" t="s">
        <v>57</v>
      </c>
      <c r="I33" s="1" t="s">
        <v>57</v>
      </c>
      <c r="J33" s="1" t="s">
        <v>57</v>
      </c>
      <c r="K33" s="1" t="s">
        <v>57</v>
      </c>
      <c r="L33" s="1" t="s">
        <v>57</v>
      </c>
      <c r="M33" s="1" t="s">
        <v>57</v>
      </c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</row>
    <row r="34" spans="1:112">
      <c r="A34" s="3" t="s">
        <v>58</v>
      </c>
      <c r="B34" s="1" t="s">
        <v>57</v>
      </c>
      <c r="C34" s="1" t="s">
        <v>57</v>
      </c>
      <c r="D34" s="1" t="s">
        <v>57</v>
      </c>
      <c r="E34" s="1" t="s">
        <v>57</v>
      </c>
      <c r="F34" s="1" t="s">
        <v>57</v>
      </c>
      <c r="G34" s="1" t="s">
        <v>57</v>
      </c>
      <c r="H34" s="1" t="s">
        <v>57</v>
      </c>
      <c r="I34" s="1" t="s">
        <v>57</v>
      </c>
      <c r="J34" s="1" t="s">
        <v>57</v>
      </c>
      <c r="K34" s="1" t="s">
        <v>57</v>
      </c>
      <c r="L34" s="1" t="s">
        <v>57</v>
      </c>
      <c r="M34" s="1" t="s">
        <v>57</v>
      </c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7"/>
      <c r="DG34" s="27"/>
      <c r="DH34" s="27"/>
    </row>
    <row r="35" spans="1:1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  <c r="CS35" s="27"/>
      <c r="CT35" s="27"/>
      <c r="CU35" s="27"/>
      <c r="CV35" s="27"/>
      <c r="CW35" s="27"/>
      <c r="CX35" s="27"/>
      <c r="CY35" s="27"/>
      <c r="CZ35" s="27"/>
      <c r="DA35" s="27"/>
      <c r="DB35" s="27"/>
      <c r="DC35" s="27"/>
      <c r="DD35" s="27"/>
      <c r="DE35" s="27"/>
      <c r="DF35" s="27"/>
      <c r="DG35" s="27"/>
      <c r="DH35" s="27"/>
    </row>
    <row r="36" spans="1:112">
      <c r="A36" s="1" t="s">
        <v>59</v>
      </c>
      <c r="B36" s="1"/>
      <c r="C36" s="1"/>
      <c r="D36" s="1"/>
      <c r="E36" s="1" t="s">
        <v>230</v>
      </c>
      <c r="F36" s="1"/>
      <c r="G36" s="1"/>
      <c r="H36" s="1"/>
      <c r="I36" s="1"/>
      <c r="J36" s="1"/>
      <c r="K36" s="1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7"/>
      <c r="CT36" s="27"/>
      <c r="CU36" s="27"/>
      <c r="CV36" s="27"/>
      <c r="CW36" s="27"/>
      <c r="CX36" s="27"/>
      <c r="CY36" s="27"/>
      <c r="CZ36" s="27"/>
      <c r="DA36" s="27"/>
      <c r="DB36" s="27"/>
      <c r="DC36" s="27"/>
      <c r="DD36" s="27"/>
      <c r="DE36" s="27"/>
      <c r="DF36" s="27"/>
      <c r="DG36" s="27"/>
      <c r="DH36" s="27"/>
    </row>
    <row r="37" spans="1:112">
      <c r="A37" s="1" t="s">
        <v>60</v>
      </c>
      <c r="B37" s="1"/>
      <c r="C37" s="1"/>
      <c r="D37" s="1"/>
      <c r="E37" s="1" t="s">
        <v>61</v>
      </c>
      <c r="F37" s="1"/>
      <c r="G37" s="1"/>
      <c r="H37" s="1"/>
      <c r="I37" s="1"/>
      <c r="J37" s="1"/>
      <c r="K37" s="1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</row>
    <row r="38" spans="1:112">
      <c r="A38" s="1" t="s">
        <v>62</v>
      </c>
      <c r="B38" s="1"/>
      <c r="C38" s="1"/>
      <c r="D38" s="1"/>
      <c r="E38" s="1">
        <v>5</v>
      </c>
      <c r="F38" s="1" t="s">
        <v>63</v>
      </c>
      <c r="G38" s="1"/>
      <c r="H38" s="1"/>
      <c r="I38" s="1"/>
      <c r="J38" s="1"/>
      <c r="K38" s="1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27"/>
      <c r="CP38" s="27"/>
      <c r="CQ38" s="27"/>
      <c r="CR38" s="27"/>
      <c r="CS38" s="27"/>
      <c r="CT38" s="27"/>
      <c r="CU38" s="27"/>
      <c r="CV38" s="27"/>
      <c r="CW38" s="27"/>
      <c r="CX38" s="27"/>
      <c r="CY38" s="27"/>
      <c r="CZ38" s="27"/>
      <c r="DA38" s="27"/>
      <c r="DB38" s="27"/>
      <c r="DC38" s="27"/>
      <c r="DD38" s="27"/>
      <c r="DE38" s="27"/>
      <c r="DF38" s="27"/>
      <c r="DG38" s="27"/>
      <c r="DH38" s="27"/>
    </row>
    <row r="39" spans="1:112">
      <c r="A39" s="1" t="s">
        <v>64</v>
      </c>
      <c r="B39" s="1"/>
      <c r="C39" s="1"/>
      <c r="D39" s="1"/>
      <c r="E39" s="1">
        <v>4.5</v>
      </c>
      <c r="F39" s="1" t="s">
        <v>63</v>
      </c>
      <c r="G39" s="1"/>
      <c r="H39" s="1"/>
      <c r="I39" s="1"/>
      <c r="J39" s="1"/>
      <c r="K39" s="1"/>
      <c r="BV39" s="27"/>
      <c r="BW39" s="27"/>
      <c r="BX39" s="27"/>
      <c r="BY39" s="27"/>
      <c r="BZ39" s="27"/>
      <c r="CA39" s="27"/>
      <c r="CB39" s="27"/>
      <c r="CC39" s="27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27"/>
      <c r="CP39" s="27"/>
      <c r="CQ39" s="27"/>
      <c r="CR39" s="27"/>
      <c r="CS39" s="27"/>
      <c r="CT39" s="27"/>
      <c r="CU39" s="27"/>
      <c r="CV39" s="27"/>
      <c r="CW39" s="27"/>
      <c r="CX39" s="27"/>
      <c r="CY39" s="27"/>
      <c r="CZ39" s="27"/>
      <c r="DA39" s="27"/>
      <c r="DB39" s="27"/>
      <c r="DC39" s="27"/>
      <c r="DD39" s="27"/>
      <c r="DE39" s="27"/>
      <c r="DF39" s="27"/>
      <c r="DG39" s="27"/>
      <c r="DH39" s="27"/>
    </row>
    <row r="40" spans="1:112">
      <c r="A40" s="1" t="s">
        <v>65</v>
      </c>
      <c r="B40" s="1"/>
      <c r="C40" s="1"/>
      <c r="D40" s="1"/>
      <c r="E40" s="1">
        <v>5.5</v>
      </c>
      <c r="F40" s="1" t="s">
        <v>63</v>
      </c>
      <c r="G40" s="1"/>
      <c r="H40" s="1"/>
      <c r="I40" s="1"/>
      <c r="J40" s="1"/>
      <c r="K40" s="1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27"/>
      <c r="CP40" s="27"/>
      <c r="CQ40" s="27"/>
      <c r="CR40" s="27"/>
      <c r="CS40" s="27"/>
      <c r="CT40" s="27"/>
      <c r="CU40" s="27"/>
      <c r="CV40" s="27"/>
      <c r="CW40" s="27"/>
      <c r="CX40" s="27"/>
      <c r="CY40" s="27"/>
      <c r="CZ40" s="27"/>
      <c r="DA40" s="27"/>
      <c r="DB40" s="27"/>
      <c r="DC40" s="27"/>
      <c r="DD40" s="27"/>
      <c r="DE40" s="27"/>
      <c r="DF40" s="27"/>
      <c r="DG40" s="27"/>
      <c r="DH40" s="27"/>
    </row>
    <row r="41" spans="1:11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7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</row>
    <row r="42" spans="1:112">
      <c r="A42" s="1" t="s">
        <v>66</v>
      </c>
      <c r="B42" s="1"/>
      <c r="C42" s="1"/>
      <c r="D42" s="1"/>
      <c r="E42" s="1" t="s">
        <v>67</v>
      </c>
      <c r="F42" s="1"/>
      <c r="G42" s="1"/>
      <c r="H42" s="1"/>
      <c r="I42" s="1"/>
      <c r="J42" s="1"/>
      <c r="K42" s="1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27"/>
      <c r="CW42" s="27"/>
      <c r="CX42" s="27"/>
      <c r="CY42" s="27"/>
      <c r="CZ42" s="27"/>
      <c r="DA42" s="27"/>
      <c r="DB42" s="27"/>
      <c r="DC42" s="27"/>
      <c r="DD42" s="27"/>
      <c r="DE42" s="27"/>
      <c r="DF42" s="27"/>
      <c r="DG42" s="27"/>
      <c r="DH42" s="27"/>
    </row>
    <row r="43" spans="1:112">
      <c r="A43" s="1" t="s">
        <v>68</v>
      </c>
      <c r="B43" s="1"/>
      <c r="C43" s="1"/>
      <c r="D43" s="1"/>
      <c r="E43" s="1">
        <v>37</v>
      </c>
      <c r="F43" s="1" t="s">
        <v>69</v>
      </c>
      <c r="G43" s="1"/>
      <c r="H43" s="1"/>
      <c r="I43" s="1"/>
      <c r="J43" s="1"/>
      <c r="K43" s="1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27"/>
      <c r="CP43" s="27"/>
      <c r="CQ43" s="27"/>
      <c r="CR43" s="27"/>
      <c r="CS43" s="27"/>
      <c r="CT43" s="27"/>
      <c r="CU43" s="27"/>
      <c r="CV43" s="27"/>
      <c r="CW43" s="27"/>
      <c r="CX43" s="27"/>
      <c r="CY43" s="27"/>
      <c r="CZ43" s="27"/>
      <c r="DA43" s="27"/>
      <c r="DB43" s="27"/>
      <c r="DC43" s="27"/>
      <c r="DD43" s="27"/>
      <c r="DE43" s="27"/>
      <c r="DF43" s="27"/>
      <c r="DG43" s="27"/>
      <c r="DH43" s="27"/>
    </row>
    <row r="44" spans="1:112">
      <c r="A44" s="1" t="s">
        <v>70</v>
      </c>
      <c r="B44" s="1"/>
      <c r="C44" s="1"/>
      <c r="D44" s="1"/>
      <c r="E44" s="1">
        <v>36.5</v>
      </c>
      <c r="F44" s="1" t="s">
        <v>69</v>
      </c>
      <c r="G44" s="1"/>
      <c r="H44" s="1"/>
      <c r="I44" s="1"/>
      <c r="J44" s="1"/>
      <c r="K44" s="1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7"/>
      <c r="CT44" s="27"/>
      <c r="CU44" s="27"/>
      <c r="CV44" s="27"/>
      <c r="CW44" s="27"/>
      <c r="CX44" s="27"/>
      <c r="CY44" s="27"/>
      <c r="CZ44" s="27"/>
      <c r="DA44" s="27"/>
      <c r="DB44" s="27"/>
      <c r="DC44" s="27"/>
      <c r="DD44" s="27"/>
      <c r="DE44" s="27"/>
      <c r="DF44" s="27"/>
      <c r="DG44" s="27"/>
      <c r="DH44" s="27"/>
    </row>
    <row r="45" spans="1:112">
      <c r="A45" s="1" t="s">
        <v>71</v>
      </c>
      <c r="B45" s="1"/>
      <c r="C45" s="1"/>
      <c r="D45" s="1"/>
      <c r="E45" s="1">
        <v>37.5</v>
      </c>
      <c r="F45" s="1" t="s">
        <v>69</v>
      </c>
      <c r="G45" s="1"/>
      <c r="H45" s="1"/>
      <c r="I45" s="1"/>
      <c r="J45" s="1"/>
      <c r="K45" s="1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27"/>
      <c r="CP45" s="27"/>
      <c r="CQ45" s="27"/>
      <c r="CR45" s="27"/>
      <c r="CS45" s="27"/>
      <c r="CT45" s="27"/>
      <c r="CU45" s="27"/>
      <c r="CV45" s="27"/>
      <c r="CW45" s="27"/>
      <c r="CX45" s="27"/>
      <c r="CY45" s="27"/>
      <c r="CZ45" s="27"/>
      <c r="DA45" s="27"/>
      <c r="DB45" s="27"/>
      <c r="DC45" s="27"/>
      <c r="DD45" s="27"/>
      <c r="DE45" s="27"/>
      <c r="DF45" s="27"/>
      <c r="DG45" s="27"/>
      <c r="DH45" s="27"/>
    </row>
    <row r="46" spans="1:11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</row>
    <row r="47" spans="1:112">
      <c r="A47" s="1" t="s">
        <v>72</v>
      </c>
      <c r="B47" s="1" t="s">
        <v>24</v>
      </c>
      <c r="C47" s="1"/>
      <c r="D47" s="1"/>
      <c r="E47" s="1"/>
      <c r="F47" s="1"/>
      <c r="G47" s="1"/>
      <c r="H47" s="1"/>
      <c r="I47" s="1"/>
      <c r="J47" s="1"/>
      <c r="K47" s="1"/>
      <c r="BV47" s="27"/>
      <c r="BW47" s="27"/>
      <c r="BX47" s="27"/>
      <c r="BY47" s="27"/>
      <c r="BZ47" s="27"/>
      <c r="CA47" s="27"/>
      <c r="CB47" s="27"/>
      <c r="CC47" s="27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7"/>
      <c r="CT47" s="27"/>
      <c r="CU47" s="27"/>
      <c r="CV47" s="27"/>
      <c r="CW47" s="27"/>
      <c r="CX47" s="27"/>
      <c r="CY47" s="27"/>
      <c r="CZ47" s="27"/>
      <c r="DA47" s="27"/>
      <c r="DB47" s="27"/>
      <c r="DC47" s="27"/>
      <c r="DD47" s="27"/>
      <c r="DE47" s="27"/>
      <c r="DF47" s="27"/>
      <c r="DG47" s="27"/>
      <c r="DH47" s="27"/>
    </row>
    <row r="48" spans="1:112">
      <c r="A48" s="1" t="s">
        <v>73</v>
      </c>
      <c r="B48" s="1"/>
      <c r="C48" s="1"/>
      <c r="D48" s="1"/>
      <c r="E48" s="1">
        <v>73</v>
      </c>
      <c r="F48" s="1"/>
      <c r="G48" s="1"/>
      <c r="H48" s="1"/>
      <c r="I48" s="1"/>
      <c r="J48" s="1"/>
      <c r="K48" s="1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27"/>
      <c r="CT48" s="27"/>
      <c r="CU48" s="27"/>
      <c r="CV48" s="27"/>
      <c r="CW48" s="27"/>
      <c r="CX48" s="27"/>
      <c r="CY48" s="27"/>
      <c r="CZ48" s="27"/>
      <c r="DA48" s="27"/>
      <c r="DB48" s="27"/>
      <c r="DC48" s="27"/>
      <c r="DD48" s="27"/>
      <c r="DE48" s="27"/>
      <c r="DF48" s="27"/>
      <c r="DG48" s="27"/>
      <c r="DH48" s="27"/>
    </row>
    <row r="49" spans="1:112">
      <c r="A49" s="1" t="s">
        <v>74</v>
      </c>
      <c r="B49" s="1"/>
      <c r="C49" s="1"/>
      <c r="D49" s="1"/>
      <c r="E49" s="1" t="s">
        <v>75</v>
      </c>
      <c r="F49" s="1" t="s">
        <v>76</v>
      </c>
      <c r="G49" s="1"/>
      <c r="H49" s="1"/>
      <c r="I49" s="1"/>
      <c r="J49" s="1"/>
      <c r="K49" s="1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7"/>
      <c r="CT49" s="27"/>
      <c r="CU49" s="27"/>
      <c r="CV49" s="27"/>
      <c r="CW49" s="27"/>
      <c r="CX49" s="27"/>
      <c r="CY49" s="27"/>
      <c r="CZ49" s="27"/>
      <c r="DA49" s="27"/>
      <c r="DB49" s="27"/>
      <c r="DC49" s="27"/>
      <c r="DD49" s="27"/>
      <c r="DE49" s="27"/>
      <c r="DF49" s="27"/>
      <c r="DG49" s="27"/>
      <c r="DH49" s="27"/>
    </row>
    <row r="50" spans="1:11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BV50" s="27"/>
      <c r="BW50" s="27"/>
      <c r="BX50" s="27"/>
      <c r="BY50" s="27"/>
      <c r="BZ50" s="27"/>
      <c r="CA50" s="27"/>
      <c r="CB50" s="27"/>
      <c r="CC50" s="27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27"/>
      <c r="CP50" s="27"/>
      <c r="CQ50" s="27"/>
      <c r="CR50" s="27"/>
      <c r="CS50" s="27"/>
      <c r="CT50" s="27"/>
      <c r="CU50" s="27"/>
      <c r="CV50" s="27"/>
      <c r="CW50" s="27"/>
      <c r="CX50" s="27"/>
      <c r="CY50" s="27"/>
      <c r="CZ50" s="27"/>
      <c r="DA50" s="27"/>
      <c r="DB50" s="27"/>
      <c r="DC50" s="27"/>
      <c r="DD50" s="27"/>
      <c r="DE50" s="27"/>
      <c r="DF50" s="27"/>
      <c r="DG50" s="27"/>
      <c r="DH50" s="27"/>
    </row>
    <row r="51" spans="1:112">
      <c r="A51" s="1" t="s">
        <v>72</v>
      </c>
      <c r="B51" s="1" t="s">
        <v>25</v>
      </c>
      <c r="C51" s="1"/>
      <c r="D51" s="1"/>
      <c r="E51" s="1"/>
      <c r="F51" s="1"/>
      <c r="G51" s="1"/>
      <c r="H51" s="1"/>
      <c r="I51" s="1"/>
      <c r="J51" s="1"/>
      <c r="K51" s="1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27"/>
      <c r="CP51" s="27"/>
      <c r="CQ51" s="27"/>
      <c r="CR51" s="27"/>
      <c r="CS51" s="27"/>
      <c r="CT51" s="27"/>
      <c r="CU51" s="27"/>
      <c r="CV51" s="27"/>
      <c r="CW51" s="27"/>
      <c r="CX51" s="27"/>
      <c r="CY51" s="27"/>
      <c r="CZ51" s="27"/>
      <c r="DA51" s="27"/>
      <c r="DB51" s="27"/>
      <c r="DC51" s="27"/>
      <c r="DD51" s="27"/>
      <c r="DE51" s="27"/>
      <c r="DF51" s="27"/>
      <c r="DG51" s="27"/>
      <c r="DH51" s="27"/>
    </row>
    <row r="52" spans="1:112">
      <c r="A52" s="1" t="s">
        <v>27</v>
      </c>
      <c r="B52" s="1" t="s">
        <v>26</v>
      </c>
      <c r="C52" s="1"/>
      <c r="D52" s="1"/>
      <c r="E52" s="1"/>
      <c r="F52" s="1"/>
      <c r="G52" s="1"/>
      <c r="H52" s="1"/>
      <c r="I52" s="1"/>
      <c r="J52" s="1"/>
      <c r="K52" s="1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7"/>
      <c r="CT52" s="27"/>
      <c r="CU52" s="27"/>
      <c r="CV52" s="27"/>
      <c r="CW52" s="27"/>
      <c r="CX52" s="27"/>
      <c r="CY52" s="27"/>
      <c r="CZ52" s="27"/>
      <c r="DA52" s="27"/>
      <c r="DB52" s="27"/>
      <c r="DC52" s="27"/>
      <c r="DD52" s="27"/>
      <c r="DE52" s="27"/>
      <c r="DF52" s="27"/>
      <c r="DG52" s="27"/>
      <c r="DH52" s="27"/>
    </row>
    <row r="53" spans="1:112">
      <c r="A53" s="1" t="s">
        <v>77</v>
      </c>
      <c r="B53" s="1"/>
      <c r="C53" s="1"/>
      <c r="D53" s="1"/>
      <c r="E53" s="1" t="s">
        <v>57</v>
      </c>
      <c r="F53" s="1"/>
      <c r="G53" s="1"/>
      <c r="H53" s="1"/>
      <c r="I53" s="1"/>
      <c r="J53" s="1"/>
      <c r="K53" s="1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27"/>
      <c r="CW53" s="27"/>
      <c r="CX53" s="27"/>
      <c r="CY53" s="27"/>
      <c r="CZ53" s="27"/>
      <c r="DA53" s="27"/>
      <c r="DB53" s="27"/>
      <c r="DC53" s="27"/>
      <c r="DD53" s="27"/>
      <c r="DE53" s="27"/>
      <c r="DF53" s="27"/>
      <c r="DG53" s="27"/>
      <c r="DH53" s="27"/>
    </row>
    <row r="54" spans="1:112">
      <c r="A54" s="1" t="s">
        <v>78</v>
      </c>
      <c r="B54" s="1"/>
      <c r="C54" s="1"/>
      <c r="D54" s="1"/>
      <c r="E54" s="1">
        <v>0</v>
      </c>
      <c r="F54" s="1" t="s">
        <v>79</v>
      </c>
      <c r="G54" s="1"/>
      <c r="H54" s="1"/>
      <c r="I54" s="1"/>
      <c r="J54" s="1"/>
      <c r="K54" s="1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7"/>
      <c r="CU54" s="27"/>
      <c r="CV54" s="27"/>
      <c r="CW54" s="27"/>
      <c r="CX54" s="27"/>
      <c r="CY54" s="27"/>
      <c r="CZ54" s="27"/>
      <c r="DA54" s="27"/>
      <c r="DB54" s="27"/>
      <c r="DC54" s="27"/>
      <c r="DD54" s="27"/>
      <c r="DE54" s="27"/>
      <c r="DF54" s="27"/>
      <c r="DG54" s="27"/>
      <c r="DH54" s="27"/>
    </row>
    <row r="55" spans="1:112">
      <c r="A55" s="1" t="s">
        <v>80</v>
      </c>
      <c r="B55" s="1"/>
      <c r="C55" s="1"/>
      <c r="D55" s="1"/>
      <c r="E55" s="1">
        <v>500</v>
      </c>
      <c r="F55" s="1" t="s">
        <v>79</v>
      </c>
      <c r="G55" s="1"/>
      <c r="H55" s="1"/>
      <c r="I55" s="1"/>
      <c r="J55" s="1"/>
      <c r="K55" s="1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27"/>
      <c r="CW55" s="27"/>
      <c r="CX55" s="27"/>
      <c r="CY55" s="27"/>
      <c r="CZ55" s="27"/>
      <c r="DA55" s="27"/>
      <c r="DB55" s="27"/>
      <c r="DC55" s="27"/>
      <c r="DD55" s="27"/>
      <c r="DE55" s="27"/>
      <c r="DF55" s="27"/>
      <c r="DG55" s="27"/>
      <c r="DH55" s="27"/>
    </row>
    <row r="56" spans="1:112">
      <c r="A56" s="1" t="s">
        <v>81</v>
      </c>
      <c r="B56" s="1"/>
      <c r="C56" s="1"/>
      <c r="D56" s="1"/>
      <c r="E56" s="1" t="s">
        <v>82</v>
      </c>
      <c r="F56" s="1"/>
      <c r="G56" s="1"/>
      <c r="H56" s="1"/>
      <c r="I56" s="1"/>
      <c r="J56" s="1"/>
      <c r="K56" s="1"/>
      <c r="BV56" s="27"/>
      <c r="BW56" s="27"/>
      <c r="BX56" s="27"/>
      <c r="BY56" s="27"/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7"/>
      <c r="CQ56" s="27"/>
      <c r="CR56" s="27"/>
      <c r="CS56" s="27"/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7"/>
      <c r="DH56" s="27"/>
    </row>
    <row r="57" spans="1:112">
      <c r="A57" s="1" t="s">
        <v>83</v>
      </c>
      <c r="B57" s="1"/>
      <c r="C57" s="1"/>
      <c r="D57" s="1"/>
      <c r="E57" s="1" t="s">
        <v>200</v>
      </c>
      <c r="F57" s="1"/>
      <c r="G57" s="1"/>
      <c r="H57" s="1"/>
      <c r="I57" s="1"/>
      <c r="J57" s="1"/>
      <c r="K57" s="1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27"/>
      <c r="CP57" s="27"/>
      <c r="CQ57" s="27"/>
      <c r="CR57" s="27"/>
      <c r="CS57" s="27"/>
      <c r="CT57" s="27"/>
      <c r="CU57" s="27"/>
      <c r="CV57" s="27"/>
      <c r="CW57" s="27"/>
      <c r="CX57" s="27"/>
      <c r="CY57" s="27"/>
      <c r="CZ57" s="27"/>
      <c r="DA57" s="27"/>
      <c r="DB57" s="27"/>
      <c r="DC57" s="27"/>
      <c r="DD57" s="27"/>
      <c r="DE57" s="27"/>
      <c r="DF57" s="27"/>
      <c r="DG57" s="27"/>
      <c r="DH57" s="27"/>
    </row>
    <row r="58" spans="1:11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7"/>
      <c r="CX58" s="27"/>
      <c r="CY58" s="27"/>
      <c r="CZ58" s="27"/>
      <c r="DA58" s="27"/>
      <c r="DB58" s="27"/>
      <c r="DC58" s="27"/>
      <c r="DD58" s="27"/>
      <c r="DE58" s="27"/>
      <c r="DF58" s="27"/>
      <c r="DG58" s="27"/>
      <c r="DH58" s="27"/>
    </row>
    <row r="59" spans="1:112">
      <c r="A59" s="1" t="s">
        <v>59</v>
      </c>
      <c r="B59" s="1"/>
      <c r="C59" s="1"/>
      <c r="D59" s="1"/>
      <c r="E59" s="1" t="s">
        <v>231</v>
      </c>
      <c r="F59" s="1"/>
      <c r="G59" s="1"/>
      <c r="H59" s="1"/>
      <c r="I59" s="1"/>
      <c r="J59" s="1"/>
      <c r="K59" s="1"/>
      <c r="BV59" s="27"/>
      <c r="BW59" s="27"/>
      <c r="BX59" s="27"/>
      <c r="BY59" s="27"/>
      <c r="BZ59" s="27"/>
      <c r="CA59" s="27"/>
      <c r="CB59" s="27"/>
      <c r="CC59" s="27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27"/>
      <c r="CP59" s="27"/>
      <c r="CQ59" s="27"/>
      <c r="CR59" s="27"/>
      <c r="CS59" s="27"/>
      <c r="CT59" s="27"/>
      <c r="CU59" s="27"/>
      <c r="CV59" s="27"/>
      <c r="CW59" s="27"/>
      <c r="CX59" s="27"/>
      <c r="CY59" s="27"/>
      <c r="CZ59" s="27"/>
      <c r="DA59" s="27"/>
      <c r="DB59" s="27"/>
      <c r="DC59" s="27"/>
      <c r="DD59" s="27"/>
      <c r="DE59" s="27"/>
      <c r="DF59" s="27"/>
      <c r="DG59" s="27"/>
      <c r="DH59" s="27"/>
    </row>
    <row r="60" spans="1:11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27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</row>
    <row r="61" spans="1:112">
      <c r="A61" s="1" t="s">
        <v>26</v>
      </c>
      <c r="B61" s="1"/>
      <c r="C61" s="1"/>
      <c r="D61" s="1"/>
      <c r="E61" s="1"/>
      <c r="F61" s="1"/>
      <c r="G61" s="1"/>
      <c r="H61" s="1"/>
      <c r="I61" s="1"/>
      <c r="J61" s="1"/>
      <c r="K61" s="1"/>
      <c r="BV61" s="27"/>
      <c r="BW61" s="27"/>
      <c r="BX61" s="27"/>
      <c r="BY61" s="27"/>
      <c r="BZ61" s="27"/>
      <c r="CA61" s="27"/>
      <c r="CB61" s="27"/>
      <c r="CC61" s="27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27"/>
      <c r="CP61" s="27"/>
      <c r="CQ61" s="27"/>
      <c r="CR61" s="27"/>
      <c r="CS61" s="27"/>
      <c r="CT61" s="27"/>
      <c r="CU61" s="27"/>
      <c r="CV61" s="27"/>
      <c r="CW61" s="27"/>
      <c r="CX61" s="27"/>
      <c r="CY61" s="27"/>
      <c r="CZ61" s="27"/>
      <c r="DA61" s="27"/>
      <c r="DB61" s="27"/>
      <c r="DC61" s="27"/>
      <c r="DD61" s="27"/>
      <c r="DE61" s="27"/>
      <c r="DF61" s="27"/>
      <c r="DG61" s="27"/>
      <c r="DH61" s="27"/>
    </row>
    <row r="62" spans="1:112">
      <c r="A62" s="3" t="s">
        <v>84</v>
      </c>
      <c r="B62" s="3" t="s">
        <v>85</v>
      </c>
      <c r="C62" s="3" t="s">
        <v>86</v>
      </c>
      <c r="D62" s="3" t="s">
        <v>87</v>
      </c>
      <c r="E62" s="3" t="s">
        <v>88</v>
      </c>
      <c r="F62" s="3" t="s">
        <v>164</v>
      </c>
      <c r="G62" s="3" t="s">
        <v>165</v>
      </c>
      <c r="H62" s="3" t="s">
        <v>89</v>
      </c>
      <c r="I62" s="3" t="s">
        <v>90</v>
      </c>
      <c r="J62" s="3" t="s">
        <v>91</v>
      </c>
      <c r="K62" s="3" t="s">
        <v>92</v>
      </c>
      <c r="L62" s="3" t="s">
        <v>93</v>
      </c>
      <c r="M62" s="3" t="s">
        <v>94</v>
      </c>
      <c r="N62" s="3" t="s">
        <v>166</v>
      </c>
      <c r="O62" s="3" t="s">
        <v>167</v>
      </c>
      <c r="P62" s="3" t="s">
        <v>168</v>
      </c>
      <c r="Q62" s="3" t="s">
        <v>95</v>
      </c>
      <c r="R62" s="3" t="s">
        <v>96</v>
      </c>
      <c r="S62" s="3" t="s">
        <v>97</v>
      </c>
      <c r="T62" s="3" t="s">
        <v>169</v>
      </c>
      <c r="U62" s="3" t="s">
        <v>170</v>
      </c>
      <c r="V62" s="3" t="s">
        <v>171</v>
      </c>
      <c r="W62" s="3" t="s">
        <v>172</v>
      </c>
      <c r="X62" s="3" t="s">
        <v>173</v>
      </c>
      <c r="Y62" s="3" t="s">
        <v>174</v>
      </c>
      <c r="Z62" s="3" t="s">
        <v>98</v>
      </c>
      <c r="AA62" s="3" t="s">
        <v>99</v>
      </c>
      <c r="AB62" s="3" t="s">
        <v>100</v>
      </c>
      <c r="AC62" s="3" t="s">
        <v>175</v>
      </c>
      <c r="AD62" s="3" t="s">
        <v>176</v>
      </c>
      <c r="AE62" s="3" t="s">
        <v>177</v>
      </c>
      <c r="AF62" s="3" t="s">
        <v>178</v>
      </c>
      <c r="AG62" s="3" t="s">
        <v>179</v>
      </c>
      <c r="AH62" s="3" t="s">
        <v>180</v>
      </c>
      <c r="AI62" s="3" t="s">
        <v>101</v>
      </c>
      <c r="AJ62" s="3" t="s">
        <v>102</v>
      </c>
      <c r="AK62" s="3" t="s">
        <v>103</v>
      </c>
      <c r="AL62" s="3" t="s">
        <v>181</v>
      </c>
      <c r="AM62" s="3" t="s">
        <v>182</v>
      </c>
      <c r="AN62" s="3" t="s">
        <v>183</v>
      </c>
      <c r="AO62" s="3" t="s">
        <v>184</v>
      </c>
      <c r="BH62" s="3"/>
      <c r="BI62" s="3"/>
      <c r="BJ62" s="3"/>
      <c r="BK62" s="3"/>
      <c r="BL62" s="3"/>
      <c r="BM62" s="3"/>
      <c r="BP62" s="3"/>
      <c r="BQ62" s="3"/>
      <c r="BR62" s="3"/>
      <c r="BS62" s="3"/>
      <c r="BV62" s="28"/>
      <c r="BW62" s="28"/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7"/>
      <c r="CS62" s="27"/>
      <c r="CT62" s="27"/>
      <c r="CU62" s="27"/>
      <c r="CV62" s="27"/>
      <c r="CW62" s="27"/>
      <c r="CX62" s="27"/>
      <c r="CY62" s="27"/>
      <c r="CZ62" s="27"/>
      <c r="DA62" s="27"/>
      <c r="DB62" s="27"/>
      <c r="DC62" s="27"/>
      <c r="DD62" s="27"/>
      <c r="DE62" s="27"/>
      <c r="DF62" s="27"/>
      <c r="DG62" s="27"/>
      <c r="DH62" s="27"/>
    </row>
    <row r="63" spans="1:112">
      <c r="A63" s="3" t="s">
        <v>32</v>
      </c>
      <c r="B63" s="1">
        <v>0</v>
      </c>
      <c r="C63" s="1">
        <v>4.7</v>
      </c>
      <c r="D63" s="1" t="s">
        <v>0</v>
      </c>
      <c r="E63" s="1">
        <v>36.9</v>
      </c>
      <c r="F63" s="1">
        <v>231516</v>
      </c>
      <c r="G63" s="1">
        <v>287116</v>
      </c>
      <c r="H63" s="1">
        <v>257593</v>
      </c>
      <c r="I63" s="1">
        <v>184254</v>
      </c>
      <c r="J63" s="1">
        <v>235325</v>
      </c>
      <c r="K63" s="1">
        <v>243718</v>
      </c>
      <c r="L63" s="1">
        <v>365888</v>
      </c>
      <c r="M63" s="1">
        <v>245736</v>
      </c>
      <c r="N63" s="1">
        <v>83697</v>
      </c>
      <c r="O63" s="1">
        <v>361731</v>
      </c>
      <c r="P63" s="1">
        <v>422325</v>
      </c>
      <c r="Q63" s="1">
        <v>276135</v>
      </c>
      <c r="R63" s="1">
        <v>305477</v>
      </c>
      <c r="S63" s="1">
        <v>351338</v>
      </c>
      <c r="T63" s="1">
        <v>323482</v>
      </c>
      <c r="U63" s="1">
        <v>231516</v>
      </c>
      <c r="V63" s="1">
        <v>287116</v>
      </c>
      <c r="W63" s="1">
        <v>257593</v>
      </c>
      <c r="X63" s="1">
        <v>463777</v>
      </c>
      <c r="Y63" s="1">
        <v>328899</v>
      </c>
      <c r="Z63" s="1">
        <v>291233</v>
      </c>
      <c r="AA63" s="1">
        <v>507690</v>
      </c>
      <c r="AB63" s="1">
        <v>241411</v>
      </c>
      <c r="AC63" s="1">
        <v>380462</v>
      </c>
      <c r="AD63" s="1">
        <v>281094</v>
      </c>
      <c r="AE63" s="1">
        <v>240369</v>
      </c>
      <c r="AF63" s="1">
        <v>276053</v>
      </c>
      <c r="AG63" s="1">
        <v>359187</v>
      </c>
      <c r="AH63" s="1">
        <v>264548</v>
      </c>
      <c r="AI63" s="1">
        <v>244750</v>
      </c>
      <c r="AJ63" s="1">
        <v>319667</v>
      </c>
      <c r="AK63" s="1">
        <v>281376</v>
      </c>
      <c r="AL63" s="1">
        <v>274330</v>
      </c>
      <c r="AM63" s="1">
        <v>553</v>
      </c>
      <c r="AN63" s="1">
        <v>463</v>
      </c>
      <c r="AO63" s="1">
        <v>319</v>
      </c>
      <c r="BH63" s="1"/>
      <c r="BI63" s="1"/>
      <c r="BJ63" s="1"/>
      <c r="BK63" s="1"/>
      <c r="BL63" s="1"/>
      <c r="BM63" s="1"/>
      <c r="BP63" s="1"/>
      <c r="BQ63" s="1"/>
      <c r="BR63" s="1"/>
      <c r="BS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27"/>
      <c r="CS63" s="27"/>
      <c r="CT63" s="27"/>
      <c r="CU63" s="27"/>
      <c r="CV63" s="27"/>
      <c r="CW63" s="27"/>
      <c r="CX63" s="27"/>
      <c r="CY63" s="27"/>
      <c r="CZ63" s="27"/>
      <c r="DA63" s="27"/>
      <c r="DB63" s="27"/>
      <c r="DC63" s="27"/>
      <c r="DD63" s="27"/>
      <c r="DE63" s="27"/>
      <c r="DF63" s="27"/>
      <c r="DG63" s="27"/>
      <c r="DH63" s="27"/>
    </row>
    <row r="64" spans="1:112">
      <c r="A64" s="3" t="s">
        <v>33</v>
      </c>
      <c r="B64" s="1">
        <v>3599.0650000000001</v>
      </c>
      <c r="C64" s="1">
        <v>5</v>
      </c>
      <c r="D64" s="1" t="s">
        <v>0</v>
      </c>
      <c r="E64" s="1">
        <v>37</v>
      </c>
      <c r="F64" s="1">
        <v>304389</v>
      </c>
      <c r="G64" s="1">
        <v>370704</v>
      </c>
      <c r="H64" s="1">
        <v>332452</v>
      </c>
      <c r="I64" s="1">
        <v>247981</v>
      </c>
      <c r="J64" s="1">
        <v>311584</v>
      </c>
      <c r="K64" s="1">
        <v>319845</v>
      </c>
      <c r="L64" s="1">
        <v>454340</v>
      </c>
      <c r="M64" s="1">
        <v>314047</v>
      </c>
      <c r="N64" s="1">
        <v>110498</v>
      </c>
      <c r="O64" s="1">
        <v>458551</v>
      </c>
      <c r="P64" s="1">
        <v>530730</v>
      </c>
      <c r="Q64" s="1">
        <v>368801</v>
      </c>
      <c r="R64" s="1">
        <v>402146</v>
      </c>
      <c r="S64" s="1">
        <v>449764</v>
      </c>
      <c r="T64" s="1">
        <v>418852</v>
      </c>
      <c r="U64" s="1">
        <v>304389</v>
      </c>
      <c r="V64" s="1">
        <v>370704</v>
      </c>
      <c r="W64" s="1">
        <v>332452</v>
      </c>
      <c r="X64" s="1">
        <v>575132</v>
      </c>
      <c r="Y64" s="1">
        <v>422068</v>
      </c>
      <c r="Z64" s="1">
        <v>377890</v>
      </c>
      <c r="AA64" s="1">
        <v>617818</v>
      </c>
      <c r="AB64" s="1">
        <v>314084</v>
      </c>
      <c r="AC64" s="1">
        <v>474617</v>
      </c>
      <c r="AD64" s="1">
        <v>359880</v>
      </c>
      <c r="AE64" s="1">
        <v>311450</v>
      </c>
      <c r="AF64" s="1">
        <v>347542</v>
      </c>
      <c r="AG64" s="1">
        <v>450629</v>
      </c>
      <c r="AH64" s="1">
        <v>339716</v>
      </c>
      <c r="AI64" s="1">
        <v>322758</v>
      </c>
      <c r="AJ64" s="1">
        <v>393674</v>
      </c>
      <c r="AK64" s="1">
        <v>351465</v>
      </c>
      <c r="AL64" s="1">
        <v>348898</v>
      </c>
      <c r="AM64" s="1">
        <v>627</v>
      </c>
      <c r="AN64" s="1">
        <v>567</v>
      </c>
      <c r="AO64" s="1">
        <v>411</v>
      </c>
      <c r="BH64" s="1"/>
      <c r="BI64" s="1"/>
      <c r="BJ64" s="1"/>
      <c r="BK64" s="1"/>
      <c r="BL64" s="1"/>
      <c r="BM64" s="1"/>
      <c r="BP64" s="1"/>
      <c r="BQ64" s="1"/>
      <c r="BR64" s="1"/>
      <c r="BS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27"/>
      <c r="CS64" s="27"/>
      <c r="CT64" s="27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</row>
    <row r="65" spans="1:112">
      <c r="A65" s="3" t="s">
        <v>34</v>
      </c>
      <c r="B65" s="1">
        <v>7198.8490000000002</v>
      </c>
      <c r="C65" s="1">
        <v>5</v>
      </c>
      <c r="D65" s="1" t="s">
        <v>0</v>
      </c>
      <c r="E65" s="1">
        <v>37</v>
      </c>
      <c r="F65" s="1">
        <v>345650</v>
      </c>
      <c r="G65" s="1">
        <v>413754</v>
      </c>
      <c r="H65" s="1">
        <v>376765</v>
      </c>
      <c r="I65" s="1">
        <v>281720</v>
      </c>
      <c r="J65" s="1">
        <v>349033</v>
      </c>
      <c r="K65" s="1">
        <v>360590</v>
      </c>
      <c r="L65" s="1">
        <v>486464</v>
      </c>
      <c r="M65" s="1">
        <v>346823</v>
      </c>
      <c r="N65" s="1">
        <v>128215</v>
      </c>
      <c r="O65" s="1">
        <v>506747</v>
      </c>
      <c r="P65" s="1">
        <v>580369</v>
      </c>
      <c r="Q65" s="1">
        <v>412905</v>
      </c>
      <c r="R65" s="1">
        <v>447097</v>
      </c>
      <c r="S65" s="1">
        <v>496120</v>
      </c>
      <c r="T65" s="1">
        <v>465777</v>
      </c>
      <c r="U65" s="1">
        <v>345650</v>
      </c>
      <c r="V65" s="1">
        <v>413754</v>
      </c>
      <c r="W65" s="1">
        <v>376765</v>
      </c>
      <c r="X65" s="1">
        <v>627818</v>
      </c>
      <c r="Y65" s="1">
        <v>469997</v>
      </c>
      <c r="Z65" s="1">
        <v>418963</v>
      </c>
      <c r="AA65" s="1">
        <v>673255</v>
      </c>
      <c r="AB65" s="1">
        <v>352766</v>
      </c>
      <c r="AC65" s="1">
        <v>524570</v>
      </c>
      <c r="AD65" s="1">
        <v>399925</v>
      </c>
      <c r="AE65" s="1">
        <v>349917</v>
      </c>
      <c r="AF65" s="1">
        <v>390045</v>
      </c>
      <c r="AG65" s="1">
        <v>500864</v>
      </c>
      <c r="AH65" s="1">
        <v>382514</v>
      </c>
      <c r="AI65" s="1">
        <v>360374</v>
      </c>
      <c r="AJ65" s="1">
        <v>434862</v>
      </c>
      <c r="AK65" s="1">
        <v>390851</v>
      </c>
      <c r="AL65" s="1">
        <v>388611</v>
      </c>
      <c r="AM65" s="1">
        <v>811</v>
      </c>
      <c r="AN65" s="1">
        <v>735</v>
      </c>
      <c r="AO65" s="1">
        <v>481</v>
      </c>
      <c r="BH65" s="1"/>
      <c r="BI65" s="1"/>
      <c r="BJ65" s="1"/>
      <c r="BK65" s="1"/>
      <c r="BL65" s="1"/>
      <c r="BM65" s="1"/>
      <c r="BP65" s="1"/>
      <c r="BQ65" s="1"/>
      <c r="BR65" s="1"/>
      <c r="BS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27"/>
      <c r="CS65" s="27"/>
      <c r="CT65" s="27"/>
      <c r="CU65" s="27"/>
      <c r="CV65" s="27"/>
      <c r="CW65" s="27"/>
      <c r="CX65" s="27"/>
      <c r="CY65" s="27"/>
      <c r="CZ65" s="27"/>
      <c r="DA65" s="27"/>
      <c r="DB65" s="27"/>
      <c r="DC65" s="27"/>
      <c r="DD65" s="27"/>
      <c r="DE65" s="27"/>
      <c r="DF65" s="27"/>
      <c r="DG65" s="27"/>
      <c r="DH65" s="27"/>
    </row>
    <row r="66" spans="1:112">
      <c r="A66" s="3" t="s">
        <v>35</v>
      </c>
      <c r="B66" s="1">
        <v>10798.626</v>
      </c>
      <c r="C66" s="1">
        <v>5</v>
      </c>
      <c r="D66" s="1" t="s">
        <v>0</v>
      </c>
      <c r="E66" s="1">
        <v>37</v>
      </c>
      <c r="F66" s="1">
        <v>375075</v>
      </c>
      <c r="G66" s="1">
        <v>449432</v>
      </c>
      <c r="H66" s="1">
        <v>408332</v>
      </c>
      <c r="I66" s="1">
        <v>307466</v>
      </c>
      <c r="J66" s="1">
        <v>380904</v>
      </c>
      <c r="K66" s="1">
        <v>390460</v>
      </c>
      <c r="L66" s="1">
        <v>516665</v>
      </c>
      <c r="M66" s="1">
        <v>370634</v>
      </c>
      <c r="N66" s="1">
        <v>141930</v>
      </c>
      <c r="O66" s="1">
        <v>544697</v>
      </c>
      <c r="P66" s="1">
        <v>619549</v>
      </c>
      <c r="Q66" s="1">
        <v>447156</v>
      </c>
      <c r="R66" s="1">
        <v>479134</v>
      </c>
      <c r="S66" s="1">
        <v>532351</v>
      </c>
      <c r="T66" s="1">
        <v>502899</v>
      </c>
      <c r="U66" s="1">
        <v>375075</v>
      </c>
      <c r="V66" s="1">
        <v>449432</v>
      </c>
      <c r="W66" s="1">
        <v>408332</v>
      </c>
      <c r="X66" s="1">
        <v>666922</v>
      </c>
      <c r="Y66" s="1">
        <v>505519</v>
      </c>
      <c r="Z66" s="1">
        <v>453036</v>
      </c>
      <c r="AA66" s="1">
        <v>720970</v>
      </c>
      <c r="AB66" s="1">
        <v>382004</v>
      </c>
      <c r="AC66" s="1">
        <v>562910</v>
      </c>
      <c r="AD66" s="1">
        <v>430072</v>
      </c>
      <c r="AE66" s="1">
        <v>379689</v>
      </c>
      <c r="AF66" s="1">
        <v>420014</v>
      </c>
      <c r="AG66" s="1">
        <v>536490</v>
      </c>
      <c r="AH66" s="1">
        <v>412981</v>
      </c>
      <c r="AI66" s="1">
        <v>390731</v>
      </c>
      <c r="AJ66" s="1">
        <v>465181</v>
      </c>
      <c r="AK66" s="1">
        <v>419573</v>
      </c>
      <c r="AL66" s="1">
        <v>422382</v>
      </c>
      <c r="AM66" s="1">
        <v>830</v>
      </c>
      <c r="AN66" s="1">
        <v>702</v>
      </c>
      <c r="AO66" s="1">
        <v>492</v>
      </c>
      <c r="BH66" s="1"/>
      <c r="BI66" s="1"/>
      <c r="BJ66" s="1"/>
      <c r="BK66" s="1"/>
      <c r="BL66" s="1"/>
      <c r="BM66" s="1"/>
      <c r="BP66" s="1"/>
      <c r="BQ66" s="1"/>
      <c r="BR66" s="1"/>
      <c r="BS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27"/>
      <c r="CS66" s="27"/>
      <c r="CT66" s="27"/>
      <c r="CU66" s="27"/>
      <c r="CV66" s="27"/>
      <c r="CW66" s="27"/>
      <c r="CX66" s="27"/>
      <c r="CY66" s="27"/>
      <c r="CZ66" s="27"/>
      <c r="DA66" s="27"/>
      <c r="DB66" s="27"/>
      <c r="DC66" s="27"/>
      <c r="DD66" s="27"/>
      <c r="DE66" s="27"/>
      <c r="DF66" s="27"/>
      <c r="DG66" s="27"/>
      <c r="DH66" s="27"/>
    </row>
    <row r="67" spans="1:112">
      <c r="A67" s="3" t="s">
        <v>36</v>
      </c>
      <c r="B67" s="1">
        <v>14398.405000000001</v>
      </c>
      <c r="C67" s="1">
        <v>5</v>
      </c>
      <c r="D67" s="1" t="s">
        <v>0</v>
      </c>
      <c r="E67" s="1">
        <v>37</v>
      </c>
      <c r="F67" s="1">
        <v>398465</v>
      </c>
      <c r="G67" s="1">
        <v>476893</v>
      </c>
      <c r="H67" s="1">
        <v>435120</v>
      </c>
      <c r="I67" s="1">
        <v>327638</v>
      </c>
      <c r="J67" s="1">
        <v>401472</v>
      </c>
      <c r="K67" s="1">
        <v>414855</v>
      </c>
      <c r="L67" s="1">
        <v>539980</v>
      </c>
      <c r="M67" s="1">
        <v>391243</v>
      </c>
      <c r="N67" s="1">
        <v>153000</v>
      </c>
      <c r="O67" s="1">
        <v>574588</v>
      </c>
      <c r="P67" s="1">
        <v>656517</v>
      </c>
      <c r="Q67" s="1">
        <v>474875</v>
      </c>
      <c r="R67" s="1">
        <v>511264</v>
      </c>
      <c r="S67" s="1">
        <v>564610</v>
      </c>
      <c r="T67" s="1">
        <v>530051</v>
      </c>
      <c r="U67" s="1">
        <v>398465</v>
      </c>
      <c r="V67" s="1">
        <v>476893</v>
      </c>
      <c r="W67" s="1">
        <v>435120</v>
      </c>
      <c r="X67" s="1">
        <v>698688</v>
      </c>
      <c r="Y67" s="1">
        <v>532438</v>
      </c>
      <c r="Z67" s="1">
        <v>480282</v>
      </c>
      <c r="AA67" s="1">
        <v>757503</v>
      </c>
      <c r="AB67" s="1">
        <v>404839</v>
      </c>
      <c r="AC67" s="1">
        <v>594988</v>
      </c>
      <c r="AD67" s="1">
        <v>457408</v>
      </c>
      <c r="AE67" s="1">
        <v>402838</v>
      </c>
      <c r="AF67" s="1">
        <v>448823</v>
      </c>
      <c r="AG67" s="1">
        <v>565034</v>
      </c>
      <c r="AH67" s="1">
        <v>436846</v>
      </c>
      <c r="AI67" s="1">
        <v>415435</v>
      </c>
      <c r="AJ67" s="1">
        <v>492869</v>
      </c>
      <c r="AK67" s="1">
        <v>442732</v>
      </c>
      <c r="AL67" s="1">
        <v>446963</v>
      </c>
      <c r="AM67" s="1">
        <v>885</v>
      </c>
      <c r="AN67" s="1">
        <v>767</v>
      </c>
      <c r="AO67" s="1">
        <v>501</v>
      </c>
      <c r="BH67" s="1"/>
      <c r="BI67" s="1"/>
      <c r="BJ67" s="1"/>
      <c r="BK67" s="1"/>
      <c r="BL67" s="1"/>
      <c r="BM67" s="1"/>
      <c r="BP67" s="1"/>
      <c r="BQ67" s="1"/>
      <c r="BR67" s="1"/>
      <c r="BS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27"/>
      <c r="CS67" s="27"/>
      <c r="CT67" s="27"/>
      <c r="CU67" s="27"/>
      <c r="CV67" s="27"/>
      <c r="CW67" s="27"/>
      <c r="CX67" s="27"/>
      <c r="CY67" s="27"/>
      <c r="CZ67" s="27"/>
      <c r="DA67" s="27"/>
      <c r="DB67" s="27"/>
      <c r="DC67" s="27"/>
      <c r="DD67" s="27"/>
      <c r="DE67" s="27"/>
      <c r="DF67" s="27"/>
      <c r="DG67" s="27"/>
      <c r="DH67" s="27"/>
    </row>
    <row r="68" spans="1:112">
      <c r="A68" s="3" t="s">
        <v>37</v>
      </c>
      <c r="B68" s="1">
        <v>17998.183000000001</v>
      </c>
      <c r="C68" s="1">
        <v>4.9000000000000004</v>
      </c>
      <c r="D68" s="1" t="s">
        <v>0</v>
      </c>
      <c r="E68" s="1">
        <v>37</v>
      </c>
      <c r="F68" s="1">
        <v>422386</v>
      </c>
      <c r="G68" s="1">
        <v>502791</v>
      </c>
      <c r="H68" s="1">
        <v>460413</v>
      </c>
      <c r="I68" s="1">
        <v>346284</v>
      </c>
      <c r="J68" s="1">
        <v>424071</v>
      </c>
      <c r="K68" s="1">
        <v>436121</v>
      </c>
      <c r="L68" s="1">
        <v>563253</v>
      </c>
      <c r="M68" s="1">
        <v>409911</v>
      </c>
      <c r="N68" s="1">
        <v>162497</v>
      </c>
      <c r="O68" s="1">
        <v>605649</v>
      </c>
      <c r="P68" s="1">
        <v>687463</v>
      </c>
      <c r="Q68" s="1">
        <v>498984</v>
      </c>
      <c r="R68" s="1">
        <v>540298</v>
      </c>
      <c r="S68" s="1">
        <v>595895</v>
      </c>
      <c r="T68" s="1">
        <v>557472</v>
      </c>
      <c r="U68" s="1">
        <v>422386</v>
      </c>
      <c r="V68" s="1">
        <v>502791</v>
      </c>
      <c r="W68" s="1">
        <v>460413</v>
      </c>
      <c r="X68" s="1">
        <v>733137</v>
      </c>
      <c r="Y68" s="1">
        <v>562108</v>
      </c>
      <c r="Z68" s="1">
        <v>507354</v>
      </c>
      <c r="AA68" s="1">
        <v>791751</v>
      </c>
      <c r="AB68" s="1">
        <v>426867</v>
      </c>
      <c r="AC68" s="1">
        <v>627431</v>
      </c>
      <c r="AD68" s="1">
        <v>483971</v>
      </c>
      <c r="AE68" s="1">
        <v>428136</v>
      </c>
      <c r="AF68" s="1">
        <v>472186</v>
      </c>
      <c r="AG68" s="1">
        <v>593066</v>
      </c>
      <c r="AH68" s="1">
        <v>460717</v>
      </c>
      <c r="AI68" s="1">
        <v>439475</v>
      </c>
      <c r="AJ68" s="1">
        <v>516603</v>
      </c>
      <c r="AK68" s="1">
        <v>468714</v>
      </c>
      <c r="AL68" s="1">
        <v>474202</v>
      </c>
      <c r="AM68" s="1">
        <v>880</v>
      </c>
      <c r="AN68" s="1">
        <v>882</v>
      </c>
      <c r="AO68" s="1">
        <v>552</v>
      </c>
      <c r="BH68" s="1"/>
      <c r="BI68" s="1"/>
      <c r="BJ68" s="1"/>
      <c r="BK68" s="1"/>
      <c r="BL68" s="1"/>
      <c r="BM68" s="1"/>
      <c r="BP68" s="1"/>
      <c r="BQ68" s="1"/>
      <c r="BR68" s="1"/>
      <c r="BS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27"/>
      <c r="CS68" s="27"/>
      <c r="CT68" s="27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</row>
    <row r="69" spans="1:112">
      <c r="A69" s="3" t="s">
        <v>38</v>
      </c>
      <c r="B69" s="1">
        <v>21597.96</v>
      </c>
      <c r="C69" s="1">
        <v>5</v>
      </c>
      <c r="D69" s="1" t="s">
        <v>0</v>
      </c>
      <c r="E69" s="1">
        <v>37</v>
      </c>
      <c r="F69" s="1">
        <v>445258</v>
      </c>
      <c r="G69" s="1">
        <v>527361</v>
      </c>
      <c r="H69" s="1">
        <v>484621</v>
      </c>
      <c r="I69" s="1">
        <v>366159</v>
      </c>
      <c r="J69" s="1">
        <v>447690</v>
      </c>
      <c r="K69" s="1">
        <v>458013</v>
      </c>
      <c r="L69" s="1">
        <v>585966</v>
      </c>
      <c r="M69" s="1">
        <v>430415</v>
      </c>
      <c r="N69" s="1">
        <v>172107</v>
      </c>
      <c r="O69" s="1">
        <v>639931</v>
      </c>
      <c r="P69" s="1">
        <v>721503</v>
      </c>
      <c r="Q69" s="1">
        <v>525797</v>
      </c>
      <c r="R69" s="1">
        <v>566754</v>
      </c>
      <c r="S69" s="1">
        <v>623937</v>
      </c>
      <c r="T69" s="1">
        <v>587617</v>
      </c>
      <c r="U69" s="1">
        <v>445258</v>
      </c>
      <c r="V69" s="1">
        <v>527361</v>
      </c>
      <c r="W69" s="1">
        <v>484621</v>
      </c>
      <c r="X69" s="1">
        <v>765217</v>
      </c>
      <c r="Y69" s="1">
        <v>588358</v>
      </c>
      <c r="Z69" s="1">
        <v>531483</v>
      </c>
      <c r="AA69" s="1">
        <v>829432</v>
      </c>
      <c r="AB69" s="1">
        <v>448877</v>
      </c>
      <c r="AC69" s="1">
        <v>657332</v>
      </c>
      <c r="AD69" s="1">
        <v>509895</v>
      </c>
      <c r="AE69" s="1">
        <v>446827</v>
      </c>
      <c r="AF69" s="1">
        <v>496025</v>
      </c>
      <c r="AG69" s="1">
        <v>618149</v>
      </c>
      <c r="AH69" s="1">
        <v>485037</v>
      </c>
      <c r="AI69" s="1">
        <v>460531</v>
      </c>
      <c r="AJ69" s="1">
        <v>540002</v>
      </c>
      <c r="AK69" s="1">
        <v>489970</v>
      </c>
      <c r="AL69" s="1">
        <v>498545</v>
      </c>
      <c r="AM69" s="1">
        <v>1013</v>
      </c>
      <c r="AN69" s="1">
        <v>791</v>
      </c>
      <c r="AO69" s="1">
        <v>565</v>
      </c>
      <c r="BH69" s="1"/>
      <c r="BI69" s="1"/>
      <c r="BJ69" s="1"/>
      <c r="BK69" s="1"/>
      <c r="BL69" s="1"/>
      <c r="BM69" s="1"/>
      <c r="BP69" s="1"/>
      <c r="BQ69" s="1"/>
      <c r="BR69" s="1"/>
      <c r="BS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27"/>
      <c r="CS69" s="27"/>
      <c r="CT69" s="27"/>
      <c r="CU69" s="27"/>
      <c r="CV69" s="27"/>
      <c r="CW69" s="27"/>
      <c r="CX69" s="27"/>
      <c r="CY69" s="27"/>
      <c r="CZ69" s="27"/>
      <c r="DA69" s="27"/>
      <c r="DB69" s="27"/>
      <c r="DC69" s="27"/>
      <c r="DD69" s="27"/>
      <c r="DE69" s="27"/>
      <c r="DF69" s="27"/>
      <c r="DG69" s="27"/>
      <c r="DH69" s="27"/>
    </row>
    <row r="70" spans="1:112">
      <c r="A70" s="3" t="s">
        <v>39</v>
      </c>
      <c r="B70" s="1">
        <v>25197.736000000001</v>
      </c>
      <c r="C70" s="1">
        <v>5</v>
      </c>
      <c r="D70" s="1" t="s">
        <v>0</v>
      </c>
      <c r="E70" s="1">
        <v>37</v>
      </c>
      <c r="F70" s="1">
        <v>470364</v>
      </c>
      <c r="G70" s="1">
        <v>553813</v>
      </c>
      <c r="H70" s="1">
        <v>508590</v>
      </c>
      <c r="I70" s="1">
        <v>384122</v>
      </c>
      <c r="J70" s="1">
        <v>471378</v>
      </c>
      <c r="K70" s="1">
        <v>483145</v>
      </c>
      <c r="L70" s="1">
        <v>614196</v>
      </c>
      <c r="M70" s="1">
        <v>451310</v>
      </c>
      <c r="N70" s="1">
        <v>182045</v>
      </c>
      <c r="O70" s="1">
        <v>668308</v>
      </c>
      <c r="P70" s="1">
        <v>752092</v>
      </c>
      <c r="Q70" s="1">
        <v>552293</v>
      </c>
      <c r="R70" s="1">
        <v>597177</v>
      </c>
      <c r="S70" s="1">
        <v>656606</v>
      </c>
      <c r="T70" s="1">
        <v>617673</v>
      </c>
      <c r="U70" s="1">
        <v>470364</v>
      </c>
      <c r="V70" s="1">
        <v>553813</v>
      </c>
      <c r="W70" s="1">
        <v>508590</v>
      </c>
      <c r="X70" s="1">
        <v>796179</v>
      </c>
      <c r="Y70" s="1">
        <v>615385</v>
      </c>
      <c r="Z70" s="1">
        <v>558797</v>
      </c>
      <c r="AA70" s="1">
        <v>861089</v>
      </c>
      <c r="AB70" s="1">
        <v>472455</v>
      </c>
      <c r="AC70" s="1">
        <v>686789</v>
      </c>
      <c r="AD70" s="1">
        <v>534002</v>
      </c>
      <c r="AE70" s="1">
        <v>472264</v>
      </c>
      <c r="AF70" s="1">
        <v>523151</v>
      </c>
      <c r="AG70" s="1">
        <v>648996</v>
      </c>
      <c r="AH70" s="1">
        <v>510851</v>
      </c>
      <c r="AI70" s="1">
        <v>482962</v>
      </c>
      <c r="AJ70" s="1">
        <v>563854</v>
      </c>
      <c r="AK70" s="1">
        <v>511149</v>
      </c>
      <c r="AL70" s="1">
        <v>518073</v>
      </c>
      <c r="AM70" s="1">
        <v>1074</v>
      </c>
      <c r="AN70" s="1">
        <v>974</v>
      </c>
      <c r="AO70" s="1">
        <v>604</v>
      </c>
      <c r="BH70" s="1"/>
      <c r="BI70" s="1"/>
      <c r="BJ70" s="1"/>
      <c r="BK70" s="1"/>
      <c r="BL70" s="1"/>
      <c r="BM70" s="1"/>
      <c r="BP70" s="1"/>
      <c r="BQ70" s="1"/>
      <c r="BR70" s="1"/>
      <c r="BS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27"/>
      <c r="CS70" s="27"/>
      <c r="CT70" s="27"/>
      <c r="CU70" s="27"/>
      <c r="CV70" s="27"/>
      <c r="CW70" s="27"/>
      <c r="CX70" s="27"/>
      <c r="CY70" s="27"/>
      <c r="CZ70" s="27"/>
      <c r="DA70" s="27"/>
      <c r="DB70" s="27"/>
      <c r="DC70" s="27"/>
      <c r="DD70" s="27"/>
      <c r="DE70" s="27"/>
      <c r="DF70" s="27"/>
      <c r="DG70" s="27"/>
      <c r="DH70" s="27"/>
    </row>
    <row r="71" spans="1:112">
      <c r="A71" s="3" t="s">
        <v>40</v>
      </c>
      <c r="B71" s="1">
        <v>28797.513999999999</v>
      </c>
      <c r="C71" s="1">
        <v>5</v>
      </c>
      <c r="D71" s="1" t="s">
        <v>0</v>
      </c>
      <c r="E71" s="1">
        <v>37</v>
      </c>
      <c r="F71" s="1">
        <v>493771</v>
      </c>
      <c r="G71" s="1">
        <v>579595</v>
      </c>
      <c r="H71" s="1">
        <v>532731</v>
      </c>
      <c r="I71" s="1">
        <v>405844</v>
      </c>
      <c r="J71" s="1">
        <v>493771</v>
      </c>
      <c r="K71" s="1">
        <v>507354</v>
      </c>
      <c r="L71" s="1">
        <v>639109</v>
      </c>
      <c r="M71" s="1">
        <v>471330</v>
      </c>
      <c r="N71" s="1">
        <v>195344</v>
      </c>
      <c r="O71" s="1">
        <v>705212</v>
      </c>
      <c r="P71" s="1">
        <v>788517</v>
      </c>
      <c r="Q71" s="1">
        <v>581925</v>
      </c>
      <c r="R71" s="1">
        <v>625116</v>
      </c>
      <c r="S71" s="1">
        <v>685713</v>
      </c>
      <c r="T71" s="1">
        <v>646219</v>
      </c>
      <c r="U71" s="1">
        <v>493771</v>
      </c>
      <c r="V71" s="1">
        <v>579595</v>
      </c>
      <c r="W71" s="1">
        <v>532731</v>
      </c>
      <c r="X71" s="1">
        <v>830688</v>
      </c>
      <c r="Y71" s="1">
        <v>645155</v>
      </c>
      <c r="Z71" s="1">
        <v>584392</v>
      </c>
      <c r="AA71" s="1">
        <v>895106</v>
      </c>
      <c r="AB71" s="1">
        <v>494371</v>
      </c>
      <c r="AC71" s="1">
        <v>715881</v>
      </c>
      <c r="AD71" s="1">
        <v>560643</v>
      </c>
      <c r="AE71" s="1">
        <v>495522</v>
      </c>
      <c r="AF71" s="1">
        <v>545790</v>
      </c>
      <c r="AG71" s="1">
        <v>677912</v>
      </c>
      <c r="AH71" s="1">
        <v>532025</v>
      </c>
      <c r="AI71" s="1">
        <v>507131</v>
      </c>
      <c r="AJ71" s="1">
        <v>584235</v>
      </c>
      <c r="AK71" s="1">
        <v>532710</v>
      </c>
      <c r="AL71" s="1">
        <v>534763</v>
      </c>
      <c r="AM71" s="1">
        <v>1105</v>
      </c>
      <c r="AN71" s="1">
        <v>870</v>
      </c>
      <c r="AO71" s="1">
        <v>648</v>
      </c>
      <c r="BH71" s="1"/>
      <c r="BI71" s="1"/>
      <c r="BJ71" s="1"/>
      <c r="BK71" s="1"/>
      <c r="BL71" s="1"/>
      <c r="BM71" s="1"/>
      <c r="BP71" s="1"/>
      <c r="BQ71" s="1"/>
      <c r="BR71" s="1"/>
      <c r="BS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27"/>
      <c r="CS71" s="27"/>
      <c r="CT71" s="27"/>
      <c r="CU71" s="27"/>
      <c r="CV71" s="27"/>
      <c r="CW71" s="27"/>
      <c r="CX71" s="27"/>
      <c r="CY71" s="27"/>
      <c r="CZ71" s="27"/>
      <c r="DA71" s="27"/>
      <c r="DB71" s="27"/>
      <c r="DC71" s="27"/>
      <c r="DD71" s="27"/>
      <c r="DE71" s="27"/>
      <c r="DF71" s="27"/>
      <c r="DG71" s="27"/>
      <c r="DH71" s="27"/>
    </row>
    <row r="72" spans="1:112">
      <c r="A72" s="3" t="s">
        <v>41</v>
      </c>
      <c r="B72" s="1">
        <v>32397.294999999998</v>
      </c>
      <c r="C72" s="1">
        <v>5</v>
      </c>
      <c r="D72" s="1" t="s">
        <v>0</v>
      </c>
      <c r="E72" s="1">
        <v>37</v>
      </c>
      <c r="F72" s="1">
        <v>513583</v>
      </c>
      <c r="G72" s="1">
        <v>605796</v>
      </c>
      <c r="H72" s="1">
        <v>558283</v>
      </c>
      <c r="I72" s="1">
        <v>425663</v>
      </c>
      <c r="J72" s="1">
        <v>516000</v>
      </c>
      <c r="K72" s="1">
        <v>530126</v>
      </c>
      <c r="L72" s="1">
        <v>665955</v>
      </c>
      <c r="M72" s="1">
        <v>493630</v>
      </c>
      <c r="N72" s="1">
        <v>205641</v>
      </c>
      <c r="O72" s="1">
        <v>730323</v>
      </c>
      <c r="P72" s="1">
        <v>818708</v>
      </c>
      <c r="Q72" s="1">
        <v>606819</v>
      </c>
      <c r="R72" s="1">
        <v>653636</v>
      </c>
      <c r="S72" s="1">
        <v>714999</v>
      </c>
      <c r="T72" s="1">
        <v>676488</v>
      </c>
      <c r="U72" s="1">
        <v>513583</v>
      </c>
      <c r="V72" s="1">
        <v>605796</v>
      </c>
      <c r="W72" s="1">
        <v>558283</v>
      </c>
      <c r="X72" s="1">
        <v>860474</v>
      </c>
      <c r="Y72" s="1">
        <v>672796</v>
      </c>
      <c r="Z72" s="1">
        <v>611794</v>
      </c>
      <c r="AA72" s="1">
        <v>929905</v>
      </c>
      <c r="AB72" s="1">
        <v>517851</v>
      </c>
      <c r="AC72" s="1">
        <v>746844</v>
      </c>
      <c r="AD72" s="1">
        <v>585596</v>
      </c>
      <c r="AE72" s="1">
        <v>516725</v>
      </c>
      <c r="AF72" s="1">
        <v>571615</v>
      </c>
      <c r="AG72" s="1">
        <v>704015</v>
      </c>
      <c r="AH72" s="1">
        <v>555384</v>
      </c>
      <c r="AI72" s="1">
        <v>526619</v>
      </c>
      <c r="AJ72" s="1">
        <v>605136</v>
      </c>
      <c r="AK72" s="1">
        <v>549819</v>
      </c>
      <c r="AL72" s="1">
        <v>556430</v>
      </c>
      <c r="AM72" s="1">
        <v>1046</v>
      </c>
      <c r="AN72" s="1">
        <v>1058</v>
      </c>
      <c r="AO72" s="1">
        <v>666</v>
      </c>
      <c r="BH72" s="1"/>
      <c r="BI72" s="1"/>
      <c r="BJ72" s="1"/>
      <c r="BK72" s="1"/>
      <c r="BL72" s="1"/>
      <c r="BM72" s="1"/>
      <c r="BP72" s="1"/>
      <c r="BQ72" s="1"/>
      <c r="BR72" s="1"/>
      <c r="BS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27"/>
      <c r="CS72" s="27"/>
      <c r="CT72" s="27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</row>
    <row r="73" spans="1:112">
      <c r="A73" s="3" t="s">
        <v>42</v>
      </c>
      <c r="B73" s="1">
        <v>35997.072999999997</v>
      </c>
      <c r="C73" s="1">
        <v>4.9000000000000004</v>
      </c>
      <c r="D73" s="1" t="s">
        <v>0</v>
      </c>
      <c r="E73" s="1">
        <v>37</v>
      </c>
      <c r="F73" s="1">
        <v>539674</v>
      </c>
      <c r="G73" s="1">
        <v>633123</v>
      </c>
      <c r="H73" s="1">
        <v>581069</v>
      </c>
      <c r="I73" s="1">
        <v>446897</v>
      </c>
      <c r="J73" s="1">
        <v>541572</v>
      </c>
      <c r="K73" s="1">
        <v>555528</v>
      </c>
      <c r="L73" s="1">
        <v>693416</v>
      </c>
      <c r="M73" s="1">
        <v>516236</v>
      </c>
      <c r="N73" s="1">
        <v>216600</v>
      </c>
      <c r="O73" s="1">
        <v>761688</v>
      </c>
      <c r="P73" s="1">
        <v>848727</v>
      </c>
      <c r="Q73" s="1">
        <v>634565</v>
      </c>
      <c r="R73" s="1">
        <v>682767</v>
      </c>
      <c r="S73" s="1">
        <v>743655</v>
      </c>
      <c r="T73" s="1">
        <v>706194</v>
      </c>
      <c r="U73" s="1">
        <v>539674</v>
      </c>
      <c r="V73" s="1">
        <v>633123</v>
      </c>
      <c r="W73" s="1">
        <v>581069</v>
      </c>
      <c r="X73" s="1">
        <v>897916</v>
      </c>
      <c r="Y73" s="1">
        <v>700162</v>
      </c>
      <c r="Z73" s="1">
        <v>637154</v>
      </c>
      <c r="AA73" s="1">
        <v>958964</v>
      </c>
      <c r="AB73" s="1">
        <v>534710</v>
      </c>
      <c r="AC73" s="1">
        <v>771171</v>
      </c>
      <c r="AD73" s="1">
        <v>611709</v>
      </c>
      <c r="AE73" s="1">
        <v>539744</v>
      </c>
      <c r="AF73" s="1">
        <v>593454</v>
      </c>
      <c r="AG73" s="1">
        <v>732521</v>
      </c>
      <c r="AH73" s="1">
        <v>579428</v>
      </c>
      <c r="AI73" s="1">
        <v>547331</v>
      </c>
      <c r="AJ73" s="1">
        <v>626295</v>
      </c>
      <c r="AK73" s="1">
        <v>567930</v>
      </c>
      <c r="AL73" s="1">
        <v>573927</v>
      </c>
      <c r="AM73" s="1">
        <v>1134</v>
      </c>
      <c r="AN73" s="1">
        <v>1016</v>
      </c>
      <c r="AO73" s="1">
        <v>696</v>
      </c>
      <c r="BH73" s="1"/>
      <c r="BI73" s="1"/>
      <c r="BJ73" s="1"/>
      <c r="BK73" s="1"/>
      <c r="BL73" s="1"/>
      <c r="BM73" s="1"/>
      <c r="BP73" s="1"/>
      <c r="BQ73" s="1"/>
      <c r="BR73" s="1"/>
      <c r="BS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27"/>
      <c r="CS73" s="27"/>
      <c r="CT73" s="27"/>
      <c r="CU73" s="27"/>
      <c r="CV73" s="27"/>
      <c r="CW73" s="27"/>
      <c r="CX73" s="27"/>
      <c r="CY73" s="27"/>
      <c r="CZ73" s="27"/>
      <c r="DA73" s="27"/>
      <c r="DB73" s="27"/>
      <c r="DC73" s="27"/>
      <c r="DD73" s="27"/>
      <c r="DE73" s="27"/>
      <c r="DF73" s="27"/>
      <c r="DG73" s="27"/>
      <c r="DH73" s="27"/>
    </row>
    <row r="74" spans="1:112">
      <c r="A74" s="3" t="s">
        <v>43</v>
      </c>
      <c r="B74" s="1">
        <v>39596.849000000002</v>
      </c>
      <c r="C74" s="1">
        <v>5</v>
      </c>
      <c r="D74" s="1" t="s">
        <v>0</v>
      </c>
      <c r="E74" s="1">
        <v>37</v>
      </c>
      <c r="F74" s="1">
        <v>561127</v>
      </c>
      <c r="G74" s="1">
        <v>657502</v>
      </c>
      <c r="H74" s="1">
        <v>606968</v>
      </c>
      <c r="I74" s="1">
        <v>466160</v>
      </c>
      <c r="J74" s="1">
        <v>566579</v>
      </c>
      <c r="K74" s="1">
        <v>577698</v>
      </c>
      <c r="L74" s="1">
        <v>721569</v>
      </c>
      <c r="M74" s="1">
        <v>540620</v>
      </c>
      <c r="N74" s="1">
        <v>228594</v>
      </c>
      <c r="O74" s="1">
        <v>789609</v>
      </c>
      <c r="P74" s="1">
        <v>876833</v>
      </c>
      <c r="Q74" s="1">
        <v>659932</v>
      </c>
      <c r="R74" s="1">
        <v>715652</v>
      </c>
      <c r="S74" s="1">
        <v>776535</v>
      </c>
      <c r="T74" s="1">
        <v>735674</v>
      </c>
      <c r="U74" s="1">
        <v>561127</v>
      </c>
      <c r="V74" s="1">
        <v>657502</v>
      </c>
      <c r="W74" s="1">
        <v>606968</v>
      </c>
      <c r="X74" s="1">
        <v>927551</v>
      </c>
      <c r="Y74" s="1">
        <v>725180</v>
      </c>
      <c r="Z74" s="1">
        <v>664399</v>
      </c>
      <c r="AA74" s="1">
        <v>987424</v>
      </c>
      <c r="AB74" s="1">
        <v>557939</v>
      </c>
      <c r="AC74" s="1">
        <v>797153</v>
      </c>
      <c r="AD74" s="1">
        <v>634121</v>
      </c>
      <c r="AE74" s="1">
        <v>563563</v>
      </c>
      <c r="AF74" s="1">
        <v>615636</v>
      </c>
      <c r="AG74" s="1">
        <v>760237</v>
      </c>
      <c r="AH74" s="1">
        <v>603320</v>
      </c>
      <c r="AI74" s="1">
        <v>571040</v>
      </c>
      <c r="AJ74" s="1">
        <v>642042</v>
      </c>
      <c r="AK74" s="1">
        <v>588208</v>
      </c>
      <c r="AL74" s="1">
        <v>591611</v>
      </c>
      <c r="AM74" s="1">
        <v>1295</v>
      </c>
      <c r="AN74" s="1">
        <v>1049</v>
      </c>
      <c r="AO74" s="1">
        <v>739</v>
      </c>
      <c r="BH74" s="1"/>
      <c r="BI74" s="1"/>
      <c r="BJ74" s="1"/>
      <c r="BK74" s="1"/>
      <c r="BL74" s="1"/>
      <c r="BM74" s="1"/>
      <c r="BP74" s="1"/>
      <c r="BQ74" s="1"/>
      <c r="BR74" s="1"/>
      <c r="BS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27"/>
      <c r="CS74" s="27"/>
      <c r="CT74" s="27"/>
      <c r="CU74" s="27"/>
      <c r="CV74" s="27"/>
      <c r="CW74" s="27"/>
      <c r="CX74" s="27"/>
      <c r="CY74" s="27"/>
      <c r="CZ74" s="27"/>
      <c r="DA74" s="27"/>
      <c r="DB74" s="27"/>
      <c r="DC74" s="27"/>
      <c r="DD74" s="27"/>
      <c r="DE74" s="27"/>
      <c r="DF74" s="27"/>
      <c r="DG74" s="27"/>
      <c r="DH74" s="27"/>
    </row>
    <row r="75" spans="1:112">
      <c r="A75" s="3" t="s">
        <v>104</v>
      </c>
      <c r="B75" s="1">
        <v>43196.627999999997</v>
      </c>
      <c r="C75" s="1">
        <v>5</v>
      </c>
      <c r="D75" s="1" t="s">
        <v>0</v>
      </c>
      <c r="E75" s="1">
        <v>37</v>
      </c>
      <c r="F75" s="1">
        <v>585738</v>
      </c>
      <c r="G75" s="1">
        <v>682480</v>
      </c>
      <c r="H75" s="1">
        <v>626962</v>
      </c>
      <c r="I75" s="1">
        <v>487503</v>
      </c>
      <c r="J75" s="1">
        <v>592473</v>
      </c>
      <c r="K75" s="1">
        <v>604832</v>
      </c>
      <c r="L75" s="1">
        <v>751335</v>
      </c>
      <c r="M75" s="1">
        <v>562986</v>
      </c>
      <c r="N75" s="1">
        <v>240859</v>
      </c>
      <c r="O75" s="1">
        <v>820904</v>
      </c>
      <c r="P75" s="1">
        <v>905479</v>
      </c>
      <c r="Q75" s="1">
        <v>683883</v>
      </c>
      <c r="R75" s="1">
        <v>742837</v>
      </c>
      <c r="S75" s="1">
        <v>802812</v>
      </c>
      <c r="T75" s="1">
        <v>763860</v>
      </c>
      <c r="U75" s="1">
        <v>585738</v>
      </c>
      <c r="V75" s="1">
        <v>682480</v>
      </c>
      <c r="W75" s="1">
        <v>626962</v>
      </c>
      <c r="X75" s="1">
        <v>957104</v>
      </c>
      <c r="Y75" s="1">
        <v>754391</v>
      </c>
      <c r="Z75" s="1">
        <v>688521</v>
      </c>
      <c r="AA75" s="1">
        <v>1013560</v>
      </c>
      <c r="AB75" s="1">
        <v>577020</v>
      </c>
      <c r="AC75" s="1">
        <v>823575</v>
      </c>
      <c r="AD75" s="1">
        <v>658234</v>
      </c>
      <c r="AE75" s="1">
        <v>585872</v>
      </c>
      <c r="AF75" s="1">
        <v>641611</v>
      </c>
      <c r="AG75" s="1">
        <v>785108</v>
      </c>
      <c r="AH75" s="1">
        <v>624930</v>
      </c>
      <c r="AI75" s="1">
        <v>591959</v>
      </c>
      <c r="AJ75" s="1">
        <v>660235</v>
      </c>
      <c r="AK75" s="1">
        <v>601879</v>
      </c>
      <c r="AL75" s="1">
        <v>606758</v>
      </c>
      <c r="AM75" s="1">
        <v>1198</v>
      </c>
      <c r="AN75" s="1">
        <v>1078</v>
      </c>
      <c r="AO75" s="1">
        <v>726</v>
      </c>
      <c r="BH75" s="1"/>
      <c r="BI75" s="1"/>
      <c r="BJ75" s="1"/>
      <c r="BK75" s="1"/>
      <c r="BL75" s="1"/>
      <c r="BM75" s="1"/>
      <c r="BP75" s="1"/>
      <c r="BQ75" s="1"/>
      <c r="BR75" s="1"/>
      <c r="BS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27"/>
      <c r="CS75" s="27"/>
      <c r="CT75" s="27"/>
      <c r="CU75" s="27"/>
      <c r="CV75" s="27"/>
      <c r="CW75" s="27"/>
      <c r="CX75" s="27"/>
      <c r="CY75" s="27"/>
      <c r="CZ75" s="27"/>
      <c r="DA75" s="27"/>
      <c r="DB75" s="27"/>
      <c r="DC75" s="27"/>
      <c r="DD75" s="27"/>
      <c r="DE75" s="27"/>
      <c r="DF75" s="27"/>
      <c r="DG75" s="27"/>
      <c r="DH75" s="27"/>
    </row>
    <row r="76" spans="1:112">
      <c r="A76" s="3" t="s">
        <v>105</v>
      </c>
      <c r="B76" s="1">
        <v>46796.41</v>
      </c>
      <c r="C76" s="1">
        <v>5</v>
      </c>
      <c r="D76" s="1" t="s">
        <v>0</v>
      </c>
      <c r="E76" s="1">
        <v>37</v>
      </c>
      <c r="F76" s="1">
        <v>611507</v>
      </c>
      <c r="G76" s="1">
        <v>706759</v>
      </c>
      <c r="H76" s="1">
        <v>652609</v>
      </c>
      <c r="I76" s="1">
        <v>509469</v>
      </c>
      <c r="J76" s="1">
        <v>614141</v>
      </c>
      <c r="K76" s="1">
        <v>627845</v>
      </c>
      <c r="L76" s="1">
        <v>780076</v>
      </c>
      <c r="M76" s="1">
        <v>587907</v>
      </c>
      <c r="N76" s="1">
        <v>255353</v>
      </c>
      <c r="O76" s="1">
        <v>848415</v>
      </c>
      <c r="P76" s="1">
        <v>938732</v>
      </c>
      <c r="Q76" s="1">
        <v>710821</v>
      </c>
      <c r="R76" s="1">
        <v>773851</v>
      </c>
      <c r="S76" s="1">
        <v>837667</v>
      </c>
      <c r="T76" s="1">
        <v>792709</v>
      </c>
      <c r="U76" s="1">
        <v>611507</v>
      </c>
      <c r="V76" s="1">
        <v>706759</v>
      </c>
      <c r="W76" s="1">
        <v>652609</v>
      </c>
      <c r="X76" s="1">
        <v>989241</v>
      </c>
      <c r="Y76" s="1">
        <v>784254</v>
      </c>
      <c r="Z76" s="1">
        <v>714742</v>
      </c>
      <c r="AA76" s="1">
        <v>1041317</v>
      </c>
      <c r="AB76" s="1">
        <v>599033</v>
      </c>
      <c r="AC76" s="1">
        <v>847968</v>
      </c>
      <c r="AD76" s="1">
        <v>685049</v>
      </c>
      <c r="AE76" s="1">
        <v>605645</v>
      </c>
      <c r="AF76" s="1">
        <v>663421</v>
      </c>
      <c r="AG76" s="1">
        <v>810806</v>
      </c>
      <c r="AH76" s="1">
        <v>648063</v>
      </c>
      <c r="AI76" s="1">
        <v>614982</v>
      </c>
      <c r="AJ76" s="1">
        <v>678766</v>
      </c>
      <c r="AK76" s="1">
        <v>620890</v>
      </c>
      <c r="AL76" s="1">
        <v>624026</v>
      </c>
      <c r="AM76" s="1">
        <v>1303</v>
      </c>
      <c r="AN76" s="1">
        <v>1127</v>
      </c>
      <c r="AO76" s="1">
        <v>751</v>
      </c>
      <c r="BH76" s="1"/>
      <c r="BI76" s="1"/>
      <c r="BJ76" s="1"/>
      <c r="BK76" s="1"/>
      <c r="BL76" s="1"/>
      <c r="BM76" s="1"/>
      <c r="BP76" s="1"/>
      <c r="BQ76" s="1"/>
      <c r="BR76" s="1"/>
      <c r="BS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27"/>
      <c r="CS76" s="27"/>
      <c r="CT76" s="27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</row>
    <row r="77" spans="1:112">
      <c r="A77" s="3" t="s">
        <v>106</v>
      </c>
      <c r="B77" s="1">
        <v>50396.188000000002</v>
      </c>
      <c r="C77" s="1">
        <v>5</v>
      </c>
      <c r="D77" s="1" t="s">
        <v>0</v>
      </c>
      <c r="E77" s="1">
        <v>37</v>
      </c>
      <c r="F77" s="1">
        <v>636825</v>
      </c>
      <c r="G77" s="1">
        <v>738017</v>
      </c>
      <c r="H77" s="1">
        <v>680875</v>
      </c>
      <c r="I77" s="1">
        <v>536258</v>
      </c>
      <c r="J77" s="1">
        <v>641721</v>
      </c>
      <c r="K77" s="1">
        <v>654781</v>
      </c>
      <c r="L77" s="1">
        <v>813165</v>
      </c>
      <c r="M77" s="1">
        <v>617559</v>
      </c>
      <c r="N77" s="1">
        <v>269640</v>
      </c>
      <c r="O77" s="1">
        <v>880664</v>
      </c>
      <c r="P77" s="1">
        <v>969186</v>
      </c>
      <c r="Q77" s="1">
        <v>744159</v>
      </c>
      <c r="R77" s="1">
        <v>804370</v>
      </c>
      <c r="S77" s="1">
        <v>870150</v>
      </c>
      <c r="T77" s="1">
        <v>827872</v>
      </c>
      <c r="U77" s="1">
        <v>636825</v>
      </c>
      <c r="V77" s="1">
        <v>738017</v>
      </c>
      <c r="W77" s="1">
        <v>680875</v>
      </c>
      <c r="X77" s="1">
        <v>1025325</v>
      </c>
      <c r="Y77" s="1">
        <v>816773</v>
      </c>
      <c r="Z77" s="1">
        <v>748197</v>
      </c>
      <c r="AA77" s="1">
        <v>1078447</v>
      </c>
      <c r="AB77" s="1">
        <v>622275</v>
      </c>
      <c r="AC77" s="1">
        <v>878744</v>
      </c>
      <c r="AD77" s="1">
        <v>712216</v>
      </c>
      <c r="AE77" s="1">
        <v>632798</v>
      </c>
      <c r="AF77" s="1">
        <v>691615</v>
      </c>
      <c r="AG77" s="1">
        <v>843534</v>
      </c>
      <c r="AH77" s="1">
        <v>675983</v>
      </c>
      <c r="AI77" s="1">
        <v>643814</v>
      </c>
      <c r="AJ77" s="1">
        <v>702211</v>
      </c>
      <c r="AK77" s="1">
        <v>642246</v>
      </c>
      <c r="AL77" s="1">
        <v>645154</v>
      </c>
      <c r="AM77" s="1">
        <v>1335</v>
      </c>
      <c r="AN77" s="1">
        <v>1183</v>
      </c>
      <c r="AO77" s="1">
        <v>749</v>
      </c>
      <c r="BH77" s="1"/>
      <c r="BI77" s="1"/>
      <c r="BJ77" s="1"/>
      <c r="BK77" s="1"/>
      <c r="BL77" s="1"/>
      <c r="BM77" s="1"/>
      <c r="BP77" s="1"/>
      <c r="BQ77" s="1"/>
      <c r="BR77" s="1"/>
      <c r="BS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27"/>
      <c r="CS77" s="27"/>
      <c r="CT77" s="27"/>
      <c r="CU77" s="27"/>
      <c r="CV77" s="27"/>
      <c r="CW77" s="27"/>
      <c r="CX77" s="27"/>
      <c r="CY77" s="27"/>
      <c r="CZ77" s="27"/>
      <c r="DA77" s="27"/>
      <c r="DB77" s="27"/>
      <c r="DC77" s="27"/>
      <c r="DD77" s="27"/>
      <c r="DE77" s="27"/>
      <c r="DF77" s="27"/>
      <c r="DG77" s="27"/>
      <c r="DH77" s="27"/>
    </row>
    <row r="78" spans="1:112">
      <c r="A78" s="3" t="s">
        <v>107</v>
      </c>
      <c r="B78" s="1">
        <v>53995.964999999997</v>
      </c>
      <c r="C78" s="1">
        <v>5</v>
      </c>
      <c r="D78" s="1" t="s">
        <v>0</v>
      </c>
      <c r="E78" s="1">
        <v>37</v>
      </c>
      <c r="F78" s="1">
        <v>671371</v>
      </c>
      <c r="G78" s="1">
        <v>773822</v>
      </c>
      <c r="H78" s="1">
        <v>716081</v>
      </c>
      <c r="I78" s="1">
        <v>565100</v>
      </c>
      <c r="J78" s="1">
        <v>676465</v>
      </c>
      <c r="K78" s="1">
        <v>687851</v>
      </c>
      <c r="L78" s="1">
        <v>855109</v>
      </c>
      <c r="M78" s="1">
        <v>648443</v>
      </c>
      <c r="N78" s="1">
        <v>288453</v>
      </c>
      <c r="O78" s="1">
        <v>921446</v>
      </c>
      <c r="P78" s="1">
        <v>1012092</v>
      </c>
      <c r="Q78" s="1">
        <v>781371</v>
      </c>
      <c r="R78" s="1">
        <v>843167</v>
      </c>
      <c r="S78" s="1">
        <v>913812</v>
      </c>
      <c r="T78" s="1">
        <v>865096</v>
      </c>
      <c r="U78" s="1">
        <v>671371</v>
      </c>
      <c r="V78" s="1">
        <v>773822</v>
      </c>
      <c r="W78" s="1">
        <v>716081</v>
      </c>
      <c r="X78" s="1">
        <v>1069502</v>
      </c>
      <c r="Y78" s="1">
        <v>851270</v>
      </c>
      <c r="Z78" s="1">
        <v>783834</v>
      </c>
      <c r="AA78" s="1">
        <v>1117890</v>
      </c>
      <c r="AB78" s="1">
        <v>651835</v>
      </c>
      <c r="AC78" s="1">
        <v>917540</v>
      </c>
      <c r="AD78" s="1">
        <v>745830</v>
      </c>
      <c r="AE78" s="1">
        <v>664005</v>
      </c>
      <c r="AF78" s="1">
        <v>723378</v>
      </c>
      <c r="AG78" s="1">
        <v>880713</v>
      </c>
      <c r="AH78" s="1">
        <v>704887</v>
      </c>
      <c r="AI78" s="1">
        <v>673282</v>
      </c>
      <c r="AJ78" s="1">
        <v>727337</v>
      </c>
      <c r="AK78" s="1">
        <v>667904</v>
      </c>
      <c r="AL78" s="1">
        <v>667197</v>
      </c>
      <c r="AM78" s="1">
        <v>1434</v>
      </c>
      <c r="AN78" s="1">
        <v>1264</v>
      </c>
      <c r="AO78" s="1">
        <v>844</v>
      </c>
      <c r="BH78" s="1"/>
      <c r="BI78" s="1"/>
      <c r="BJ78" s="1"/>
      <c r="BK78" s="1"/>
      <c r="BL78" s="1"/>
      <c r="BM78" s="1"/>
      <c r="BP78" s="1"/>
      <c r="BQ78" s="1"/>
      <c r="BR78" s="1"/>
      <c r="BS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</row>
    <row r="79" spans="1:112">
      <c r="A79" s="3" t="s">
        <v>108</v>
      </c>
      <c r="B79" s="1">
        <v>57595.741999999998</v>
      </c>
      <c r="C79" s="1">
        <v>5</v>
      </c>
      <c r="D79" s="1" t="s">
        <v>0</v>
      </c>
      <c r="E79" s="1">
        <v>37</v>
      </c>
      <c r="F79" s="1">
        <v>697842</v>
      </c>
      <c r="G79" s="1">
        <v>801792</v>
      </c>
      <c r="H79" s="1">
        <v>742170</v>
      </c>
      <c r="I79" s="1">
        <v>589368</v>
      </c>
      <c r="J79" s="1">
        <v>699975</v>
      </c>
      <c r="K79" s="1">
        <v>717389</v>
      </c>
      <c r="L79" s="1">
        <v>889611</v>
      </c>
      <c r="M79" s="1">
        <v>679365</v>
      </c>
      <c r="N79" s="1">
        <v>303473</v>
      </c>
      <c r="O79" s="1">
        <v>954182</v>
      </c>
      <c r="P79" s="1">
        <v>1043923</v>
      </c>
      <c r="Q79" s="1">
        <v>812156</v>
      </c>
      <c r="R79" s="1">
        <v>873908</v>
      </c>
      <c r="S79" s="1">
        <v>943200</v>
      </c>
      <c r="T79" s="1">
        <v>897042</v>
      </c>
      <c r="U79" s="1">
        <v>697842</v>
      </c>
      <c r="V79" s="1">
        <v>801792</v>
      </c>
      <c r="W79" s="1">
        <v>742170</v>
      </c>
      <c r="X79" s="1">
        <v>1108676</v>
      </c>
      <c r="Y79" s="1">
        <v>885741</v>
      </c>
      <c r="Z79" s="1">
        <v>812929</v>
      </c>
      <c r="AA79" s="1">
        <v>1148997</v>
      </c>
      <c r="AB79" s="1">
        <v>678833</v>
      </c>
      <c r="AC79" s="1">
        <v>948294</v>
      </c>
      <c r="AD79" s="1">
        <v>770009</v>
      </c>
      <c r="AE79" s="1">
        <v>687821</v>
      </c>
      <c r="AF79" s="1">
        <v>747772</v>
      </c>
      <c r="AG79" s="1">
        <v>908749</v>
      </c>
      <c r="AH79" s="1">
        <v>731838</v>
      </c>
      <c r="AI79" s="1">
        <v>699273</v>
      </c>
      <c r="AJ79" s="1">
        <v>746102</v>
      </c>
      <c r="AK79" s="1">
        <v>691515</v>
      </c>
      <c r="AL79" s="1">
        <v>687478</v>
      </c>
      <c r="AM79" s="1">
        <v>1482</v>
      </c>
      <c r="AN79" s="1">
        <v>1358</v>
      </c>
      <c r="AO79" s="1">
        <v>808</v>
      </c>
      <c r="BH79" s="1"/>
      <c r="BI79" s="1"/>
      <c r="BJ79" s="1"/>
      <c r="BK79" s="1"/>
      <c r="BL79" s="1"/>
      <c r="BM79" s="1"/>
      <c r="BP79" s="1"/>
      <c r="BQ79" s="1"/>
      <c r="BR79" s="1"/>
      <c r="BS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</row>
    <row r="80" spans="1:112">
      <c r="A80" s="3" t="s">
        <v>109</v>
      </c>
      <c r="B80" s="1">
        <v>61195.519999999997</v>
      </c>
      <c r="C80" s="1">
        <v>5</v>
      </c>
      <c r="D80" s="1" t="s">
        <v>0</v>
      </c>
      <c r="E80" s="1">
        <v>37</v>
      </c>
      <c r="F80" s="1">
        <v>723351</v>
      </c>
      <c r="G80" s="1">
        <v>830344</v>
      </c>
      <c r="H80" s="1">
        <v>768664</v>
      </c>
      <c r="I80" s="1">
        <v>613111</v>
      </c>
      <c r="J80" s="1">
        <v>730729</v>
      </c>
      <c r="K80" s="1">
        <v>743414</v>
      </c>
      <c r="L80" s="1">
        <v>922976</v>
      </c>
      <c r="M80" s="1">
        <v>707827</v>
      </c>
      <c r="N80" s="1">
        <v>318657</v>
      </c>
      <c r="O80" s="1">
        <v>986088</v>
      </c>
      <c r="P80" s="1">
        <v>1077631</v>
      </c>
      <c r="Q80" s="1">
        <v>844828</v>
      </c>
      <c r="R80" s="1">
        <v>903476</v>
      </c>
      <c r="S80" s="1">
        <v>975054</v>
      </c>
      <c r="T80" s="1">
        <v>929322</v>
      </c>
      <c r="U80" s="1">
        <v>723351</v>
      </c>
      <c r="V80" s="1">
        <v>830344</v>
      </c>
      <c r="W80" s="1">
        <v>768664</v>
      </c>
      <c r="X80" s="1">
        <v>1137592</v>
      </c>
      <c r="Y80" s="1">
        <v>917905</v>
      </c>
      <c r="Z80" s="1">
        <v>846409</v>
      </c>
      <c r="AA80" s="1">
        <v>1184498</v>
      </c>
      <c r="AB80" s="1">
        <v>704858</v>
      </c>
      <c r="AC80" s="1">
        <v>976085</v>
      </c>
      <c r="AD80" s="1">
        <v>799178</v>
      </c>
      <c r="AE80" s="1">
        <v>716839</v>
      </c>
      <c r="AF80" s="1">
        <v>776255</v>
      </c>
      <c r="AG80" s="1">
        <v>937398</v>
      </c>
      <c r="AH80" s="1">
        <v>757602</v>
      </c>
      <c r="AI80" s="1">
        <v>727908</v>
      </c>
      <c r="AJ80" s="1">
        <v>767161</v>
      </c>
      <c r="AK80" s="1">
        <v>710824</v>
      </c>
      <c r="AL80" s="1">
        <v>701334</v>
      </c>
      <c r="AM80" s="1">
        <v>1614</v>
      </c>
      <c r="AN80" s="1">
        <v>1352</v>
      </c>
      <c r="AO80" s="1">
        <v>865</v>
      </c>
      <c r="BH80" s="1"/>
      <c r="BI80" s="1"/>
      <c r="BJ80" s="1"/>
      <c r="BK80" s="1"/>
      <c r="BL80" s="1"/>
      <c r="BM80" s="1"/>
      <c r="BP80" s="1"/>
      <c r="BQ80" s="1"/>
      <c r="BR80" s="1"/>
      <c r="BS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27"/>
      <c r="CS80" s="27"/>
      <c r="CT80" s="27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</row>
    <row r="81" spans="1:112">
      <c r="A81" s="3" t="s">
        <v>110</v>
      </c>
      <c r="B81" s="1">
        <v>64795.298999999999</v>
      </c>
      <c r="C81" s="1">
        <v>5</v>
      </c>
      <c r="D81" s="1" t="s">
        <v>0</v>
      </c>
      <c r="E81" s="1">
        <v>37</v>
      </c>
      <c r="F81" s="1">
        <v>749075</v>
      </c>
      <c r="G81" s="1">
        <v>859110</v>
      </c>
      <c r="H81" s="1">
        <v>796741</v>
      </c>
      <c r="I81" s="1">
        <v>638948</v>
      </c>
      <c r="J81" s="1">
        <v>759350</v>
      </c>
      <c r="K81" s="1">
        <v>774707</v>
      </c>
      <c r="L81" s="1">
        <v>957200</v>
      </c>
      <c r="M81" s="1">
        <v>734690</v>
      </c>
      <c r="N81" s="1">
        <v>335872</v>
      </c>
      <c r="O81" s="1">
        <v>1023067</v>
      </c>
      <c r="P81" s="1">
        <v>1115019</v>
      </c>
      <c r="Q81" s="1">
        <v>876137</v>
      </c>
      <c r="R81" s="1">
        <v>934714</v>
      </c>
      <c r="S81" s="1">
        <v>1009095</v>
      </c>
      <c r="T81" s="1">
        <v>960231</v>
      </c>
      <c r="U81" s="1">
        <v>749075</v>
      </c>
      <c r="V81" s="1">
        <v>859110</v>
      </c>
      <c r="W81" s="1">
        <v>796741</v>
      </c>
      <c r="X81" s="1">
        <v>1173889</v>
      </c>
      <c r="Y81" s="1">
        <v>950178</v>
      </c>
      <c r="Z81" s="1">
        <v>874991</v>
      </c>
      <c r="AA81" s="1">
        <v>1212130</v>
      </c>
      <c r="AB81" s="1">
        <v>728153</v>
      </c>
      <c r="AC81" s="1">
        <v>1002746</v>
      </c>
      <c r="AD81" s="1">
        <v>829045</v>
      </c>
      <c r="AE81" s="1">
        <v>741047</v>
      </c>
      <c r="AF81" s="1">
        <v>801022</v>
      </c>
      <c r="AG81" s="1">
        <v>969365</v>
      </c>
      <c r="AH81" s="1">
        <v>785945</v>
      </c>
      <c r="AI81" s="1">
        <v>752227</v>
      </c>
      <c r="AJ81" s="1">
        <v>789707</v>
      </c>
      <c r="AK81" s="1">
        <v>725907</v>
      </c>
      <c r="AL81" s="1">
        <v>721671</v>
      </c>
      <c r="AM81" s="1">
        <v>1582</v>
      </c>
      <c r="AN81" s="1">
        <v>1444</v>
      </c>
      <c r="AO81" s="1">
        <v>880</v>
      </c>
      <c r="BH81" s="1"/>
      <c r="BI81" s="1"/>
      <c r="BJ81" s="1"/>
      <c r="BK81" s="1"/>
      <c r="BL81" s="1"/>
      <c r="BM81" s="1"/>
      <c r="BP81" s="1"/>
      <c r="BQ81" s="1"/>
      <c r="BR81" s="1"/>
      <c r="BS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27"/>
      <c r="CS81" s="27"/>
      <c r="CT81" s="27"/>
      <c r="CU81" s="27"/>
      <c r="CV81" s="27"/>
      <c r="CW81" s="27"/>
      <c r="CX81" s="27"/>
      <c r="CY81" s="27"/>
      <c r="CZ81" s="27"/>
      <c r="DA81" s="27"/>
      <c r="DB81" s="27"/>
      <c r="DC81" s="27"/>
      <c r="DD81" s="27"/>
      <c r="DE81" s="27"/>
      <c r="DF81" s="27"/>
      <c r="DG81" s="27"/>
      <c r="DH81" s="27"/>
    </row>
    <row r="82" spans="1:112">
      <c r="A82" s="3" t="s">
        <v>111</v>
      </c>
      <c r="B82" s="1">
        <v>68395.077999999994</v>
      </c>
      <c r="C82" s="1">
        <v>5</v>
      </c>
      <c r="D82" s="1" t="s">
        <v>0</v>
      </c>
      <c r="E82" s="1">
        <v>37</v>
      </c>
      <c r="F82" s="1">
        <v>776185</v>
      </c>
      <c r="G82" s="1">
        <v>886759</v>
      </c>
      <c r="H82" s="1">
        <v>824741</v>
      </c>
      <c r="I82" s="1">
        <v>662606</v>
      </c>
      <c r="J82" s="1">
        <v>787255</v>
      </c>
      <c r="K82" s="1">
        <v>801007</v>
      </c>
      <c r="L82" s="1">
        <v>992670</v>
      </c>
      <c r="M82" s="1">
        <v>765283</v>
      </c>
      <c r="N82" s="1">
        <v>352344</v>
      </c>
      <c r="O82" s="1">
        <v>1053732</v>
      </c>
      <c r="P82" s="1">
        <v>1144711</v>
      </c>
      <c r="Q82" s="1">
        <v>905731</v>
      </c>
      <c r="R82" s="1">
        <v>968621</v>
      </c>
      <c r="S82" s="1">
        <v>1037154</v>
      </c>
      <c r="T82" s="1">
        <v>991739</v>
      </c>
      <c r="U82" s="1">
        <v>776185</v>
      </c>
      <c r="V82" s="1">
        <v>886759</v>
      </c>
      <c r="W82" s="1">
        <v>824741</v>
      </c>
      <c r="X82" s="1">
        <v>1211945</v>
      </c>
      <c r="Y82" s="1">
        <v>980068</v>
      </c>
      <c r="Z82" s="1">
        <v>900985</v>
      </c>
      <c r="AA82" s="1">
        <v>1242279</v>
      </c>
      <c r="AB82" s="1">
        <v>749197</v>
      </c>
      <c r="AC82" s="1">
        <v>1030234</v>
      </c>
      <c r="AD82" s="1">
        <v>858558</v>
      </c>
      <c r="AE82" s="1">
        <v>765798</v>
      </c>
      <c r="AF82" s="1">
        <v>830550</v>
      </c>
      <c r="AG82" s="1">
        <v>995882</v>
      </c>
      <c r="AH82" s="1">
        <v>809289</v>
      </c>
      <c r="AI82" s="1">
        <v>775092</v>
      </c>
      <c r="AJ82" s="1">
        <v>810084</v>
      </c>
      <c r="AK82" s="1">
        <v>745970</v>
      </c>
      <c r="AL82" s="1">
        <v>741154</v>
      </c>
      <c r="AM82" s="1">
        <v>1589</v>
      </c>
      <c r="AN82" s="1">
        <v>1399</v>
      </c>
      <c r="AO82" s="1">
        <v>1023</v>
      </c>
      <c r="BH82" s="1"/>
      <c r="BI82" s="1"/>
      <c r="BJ82" s="1"/>
      <c r="BK82" s="1"/>
      <c r="BL82" s="1"/>
      <c r="BM82" s="1"/>
      <c r="BP82" s="1"/>
      <c r="BQ82" s="1"/>
      <c r="BR82" s="1"/>
      <c r="BS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27"/>
      <c r="CS82" s="27"/>
      <c r="CT82" s="27"/>
      <c r="CU82" s="27"/>
      <c r="CV82" s="27"/>
      <c r="CW82" s="27"/>
      <c r="CX82" s="27"/>
      <c r="CY82" s="27"/>
      <c r="CZ82" s="27"/>
      <c r="DA82" s="27"/>
      <c r="DB82" s="27"/>
      <c r="DC82" s="27"/>
      <c r="DD82" s="27"/>
      <c r="DE82" s="27"/>
      <c r="DF82" s="27"/>
      <c r="DG82" s="27"/>
      <c r="DH82" s="27"/>
    </row>
    <row r="83" spans="1:112">
      <c r="A83" s="3" t="s">
        <v>112</v>
      </c>
      <c r="B83" s="1">
        <v>71994.858999999997</v>
      </c>
      <c r="C83" s="1">
        <v>5</v>
      </c>
      <c r="D83" s="1" t="s">
        <v>0</v>
      </c>
      <c r="E83" s="1">
        <v>37</v>
      </c>
      <c r="F83" s="1">
        <v>796787</v>
      </c>
      <c r="G83" s="1">
        <v>908539</v>
      </c>
      <c r="H83" s="1">
        <v>845475</v>
      </c>
      <c r="I83" s="1">
        <v>683920</v>
      </c>
      <c r="J83" s="1">
        <v>813760</v>
      </c>
      <c r="K83" s="1">
        <v>824957</v>
      </c>
      <c r="L83" s="1">
        <v>1023080</v>
      </c>
      <c r="M83" s="1">
        <v>792896</v>
      </c>
      <c r="N83" s="1">
        <v>369032</v>
      </c>
      <c r="O83" s="1">
        <v>1085380</v>
      </c>
      <c r="P83" s="1">
        <v>1171932</v>
      </c>
      <c r="Q83" s="1">
        <v>931665</v>
      </c>
      <c r="R83" s="1">
        <v>990598</v>
      </c>
      <c r="S83" s="1">
        <v>1061361</v>
      </c>
      <c r="T83" s="1">
        <v>1013339</v>
      </c>
      <c r="U83" s="1">
        <v>796787</v>
      </c>
      <c r="V83" s="1">
        <v>908539</v>
      </c>
      <c r="W83" s="1">
        <v>845475</v>
      </c>
      <c r="X83" s="1">
        <v>1238279</v>
      </c>
      <c r="Y83" s="1">
        <v>1003096</v>
      </c>
      <c r="Z83" s="1">
        <v>928400</v>
      </c>
      <c r="AA83" s="1">
        <v>1269523</v>
      </c>
      <c r="AB83" s="1">
        <v>771024</v>
      </c>
      <c r="AC83" s="1">
        <v>1057282</v>
      </c>
      <c r="AD83" s="1">
        <v>878570</v>
      </c>
      <c r="AE83" s="1">
        <v>787017</v>
      </c>
      <c r="AF83" s="1">
        <v>852281</v>
      </c>
      <c r="AG83" s="1">
        <v>1022281</v>
      </c>
      <c r="AH83" s="1">
        <v>833283</v>
      </c>
      <c r="AI83" s="1">
        <v>798705</v>
      </c>
      <c r="AJ83" s="1">
        <v>826958</v>
      </c>
      <c r="AK83" s="1">
        <v>759683</v>
      </c>
      <c r="AL83" s="1">
        <v>750754</v>
      </c>
      <c r="AM83" s="1">
        <v>1706</v>
      </c>
      <c r="AN83" s="1">
        <v>1536</v>
      </c>
      <c r="AO83" s="1">
        <v>976</v>
      </c>
      <c r="BH83" s="1"/>
      <c r="BI83" s="1"/>
      <c r="BJ83" s="1"/>
      <c r="BK83" s="1"/>
      <c r="BL83" s="1"/>
      <c r="BM83" s="1"/>
      <c r="BP83" s="1"/>
      <c r="BQ83" s="1"/>
      <c r="BR83" s="1"/>
      <c r="BS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27"/>
      <c r="CS83" s="27"/>
      <c r="CT83" s="27"/>
      <c r="CU83" s="27"/>
      <c r="CV83" s="27"/>
      <c r="CW83" s="27"/>
      <c r="CX83" s="27"/>
      <c r="CY83" s="27"/>
      <c r="CZ83" s="27"/>
      <c r="DA83" s="27"/>
      <c r="DB83" s="27"/>
      <c r="DC83" s="27"/>
      <c r="DD83" s="27"/>
      <c r="DE83" s="27"/>
      <c r="DF83" s="27"/>
      <c r="DG83" s="27"/>
      <c r="DH83" s="27"/>
    </row>
    <row r="84" spans="1:112">
      <c r="A84" s="3" t="s">
        <v>113</v>
      </c>
      <c r="B84" s="1">
        <v>75594.634000000005</v>
      </c>
      <c r="C84" s="1">
        <v>5</v>
      </c>
      <c r="D84" s="1" t="s">
        <v>0</v>
      </c>
      <c r="E84" s="1">
        <v>37.1</v>
      </c>
      <c r="F84" s="1">
        <v>818837</v>
      </c>
      <c r="G84" s="1">
        <v>930572</v>
      </c>
      <c r="H84" s="1">
        <v>865768</v>
      </c>
      <c r="I84" s="1">
        <v>704652</v>
      </c>
      <c r="J84" s="1">
        <v>835959</v>
      </c>
      <c r="K84" s="1">
        <v>849415</v>
      </c>
      <c r="L84" s="1">
        <v>1051933</v>
      </c>
      <c r="M84" s="1">
        <v>817144</v>
      </c>
      <c r="N84" s="1">
        <v>383594</v>
      </c>
      <c r="O84" s="1">
        <v>1107144</v>
      </c>
      <c r="P84" s="1">
        <v>1197049</v>
      </c>
      <c r="Q84" s="1">
        <v>960917</v>
      </c>
      <c r="R84" s="1">
        <v>1014099</v>
      </c>
      <c r="S84" s="1">
        <v>1087722</v>
      </c>
      <c r="T84" s="1">
        <v>1038795</v>
      </c>
      <c r="U84" s="1">
        <v>818837</v>
      </c>
      <c r="V84" s="1">
        <v>930572</v>
      </c>
      <c r="W84" s="1">
        <v>865768</v>
      </c>
      <c r="X84" s="1">
        <v>1260745</v>
      </c>
      <c r="Y84" s="1">
        <v>1024817</v>
      </c>
      <c r="Z84" s="1">
        <v>948700</v>
      </c>
      <c r="AA84" s="1">
        <v>1286554</v>
      </c>
      <c r="AB84" s="1">
        <v>789306</v>
      </c>
      <c r="AC84" s="1">
        <v>1082844</v>
      </c>
      <c r="AD84" s="1">
        <v>901700</v>
      </c>
      <c r="AE84" s="1">
        <v>806940</v>
      </c>
      <c r="AF84" s="1">
        <v>872003</v>
      </c>
      <c r="AG84" s="1">
        <v>1038926</v>
      </c>
      <c r="AH84" s="1">
        <v>848386</v>
      </c>
      <c r="AI84" s="1">
        <v>820420</v>
      </c>
      <c r="AJ84" s="1">
        <v>836425</v>
      </c>
      <c r="AK84" s="1">
        <v>777314</v>
      </c>
      <c r="AL84" s="1">
        <v>763645</v>
      </c>
      <c r="AM84" s="1">
        <v>1736</v>
      </c>
      <c r="AN84" s="1">
        <v>1526</v>
      </c>
      <c r="AO84" s="1">
        <v>964</v>
      </c>
      <c r="BH84" s="1"/>
      <c r="BI84" s="1"/>
      <c r="BJ84" s="1"/>
      <c r="BK84" s="1"/>
      <c r="BL84" s="1"/>
      <c r="BM84" s="1"/>
      <c r="BP84" s="1"/>
      <c r="BQ84" s="1"/>
      <c r="BR84" s="1"/>
      <c r="BS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27"/>
      <c r="CS84" s="27"/>
      <c r="CT84" s="27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</row>
    <row r="85" spans="1:112">
      <c r="A85" s="3" t="s">
        <v>114</v>
      </c>
      <c r="B85" s="1">
        <v>79194.413</v>
      </c>
      <c r="C85" s="1">
        <v>5</v>
      </c>
      <c r="D85" s="1" t="s">
        <v>0</v>
      </c>
      <c r="E85" s="1">
        <v>37</v>
      </c>
      <c r="F85" s="1">
        <v>837044</v>
      </c>
      <c r="G85" s="1">
        <v>948454</v>
      </c>
      <c r="H85" s="1">
        <v>886237</v>
      </c>
      <c r="I85" s="1">
        <v>724708</v>
      </c>
      <c r="J85" s="1">
        <v>860390</v>
      </c>
      <c r="K85" s="1">
        <v>869565</v>
      </c>
      <c r="L85" s="1">
        <v>1078744</v>
      </c>
      <c r="M85" s="1">
        <v>844761</v>
      </c>
      <c r="N85" s="1">
        <v>400596</v>
      </c>
      <c r="O85" s="1">
        <v>1131886</v>
      </c>
      <c r="P85" s="1">
        <v>1220406</v>
      </c>
      <c r="Q85" s="1">
        <v>988631</v>
      </c>
      <c r="R85" s="1">
        <v>1037127</v>
      </c>
      <c r="S85" s="1">
        <v>1107941</v>
      </c>
      <c r="T85" s="1">
        <v>1059191</v>
      </c>
      <c r="U85" s="1">
        <v>837044</v>
      </c>
      <c r="V85" s="1">
        <v>948454</v>
      </c>
      <c r="W85" s="1">
        <v>886237</v>
      </c>
      <c r="X85" s="1">
        <v>1283614</v>
      </c>
      <c r="Y85" s="1">
        <v>1046695</v>
      </c>
      <c r="Z85" s="1">
        <v>972682</v>
      </c>
      <c r="AA85" s="1">
        <v>1309222</v>
      </c>
      <c r="AB85" s="1">
        <v>811581</v>
      </c>
      <c r="AC85" s="1">
        <v>1102596</v>
      </c>
      <c r="AD85" s="1">
        <v>923650</v>
      </c>
      <c r="AE85" s="1">
        <v>826950</v>
      </c>
      <c r="AF85" s="1">
        <v>889800</v>
      </c>
      <c r="AG85" s="1">
        <v>1055687</v>
      </c>
      <c r="AH85" s="1">
        <v>868874</v>
      </c>
      <c r="AI85" s="1">
        <v>838830</v>
      </c>
      <c r="AJ85" s="1">
        <v>848783</v>
      </c>
      <c r="AK85" s="1">
        <v>788682</v>
      </c>
      <c r="AL85" s="1">
        <v>774335</v>
      </c>
      <c r="AM85" s="1">
        <v>1648</v>
      </c>
      <c r="AN85" s="1">
        <v>1524</v>
      </c>
      <c r="AO85" s="1">
        <v>951</v>
      </c>
      <c r="BH85" s="1"/>
      <c r="BI85" s="1"/>
      <c r="BJ85" s="1"/>
      <c r="BK85" s="1"/>
      <c r="BL85" s="1"/>
      <c r="BM85" s="1"/>
      <c r="BP85" s="1"/>
      <c r="BQ85" s="1"/>
      <c r="BR85" s="1"/>
      <c r="BS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27"/>
      <c r="CS85" s="27"/>
      <c r="CT85" s="27"/>
      <c r="CU85" s="27"/>
      <c r="CV85" s="27"/>
      <c r="CW85" s="27"/>
      <c r="CX85" s="27"/>
      <c r="CY85" s="27"/>
      <c r="CZ85" s="27"/>
      <c r="DA85" s="27"/>
      <c r="DB85" s="27"/>
      <c r="DC85" s="27"/>
      <c r="DD85" s="27"/>
      <c r="DE85" s="27"/>
      <c r="DF85" s="27"/>
      <c r="DG85" s="27"/>
      <c r="DH85" s="27"/>
    </row>
    <row r="86" spans="1:112">
      <c r="A86" s="3" t="s">
        <v>115</v>
      </c>
      <c r="B86" s="1">
        <v>82794.191000000006</v>
      </c>
      <c r="C86" s="1">
        <v>5</v>
      </c>
      <c r="D86" s="1" t="s">
        <v>0</v>
      </c>
      <c r="E86" s="1">
        <v>37</v>
      </c>
      <c r="F86" s="1">
        <v>854687</v>
      </c>
      <c r="G86" s="1">
        <v>966095</v>
      </c>
      <c r="H86" s="1">
        <v>899708</v>
      </c>
      <c r="I86" s="1">
        <v>740780</v>
      </c>
      <c r="J86" s="1">
        <v>876642</v>
      </c>
      <c r="K86" s="1">
        <v>888984</v>
      </c>
      <c r="L86" s="1">
        <v>1107623</v>
      </c>
      <c r="M86" s="1">
        <v>866253</v>
      </c>
      <c r="N86" s="1">
        <v>411976</v>
      </c>
      <c r="O86" s="1">
        <v>1150946</v>
      </c>
      <c r="P86" s="1">
        <v>1238574</v>
      </c>
      <c r="Q86" s="1">
        <v>1006026</v>
      </c>
      <c r="R86" s="1">
        <v>1055776</v>
      </c>
      <c r="S86" s="1">
        <v>1128063</v>
      </c>
      <c r="T86" s="1">
        <v>1078434</v>
      </c>
      <c r="U86" s="1">
        <v>854687</v>
      </c>
      <c r="V86" s="1">
        <v>966095</v>
      </c>
      <c r="W86" s="1">
        <v>899708</v>
      </c>
      <c r="X86" s="1">
        <v>1297586</v>
      </c>
      <c r="Y86" s="1">
        <v>1066393</v>
      </c>
      <c r="Z86" s="1">
        <v>986201</v>
      </c>
      <c r="AA86" s="1">
        <v>1317613</v>
      </c>
      <c r="AB86" s="1">
        <v>827195</v>
      </c>
      <c r="AC86" s="1">
        <v>1116980</v>
      </c>
      <c r="AD86" s="1">
        <v>937653</v>
      </c>
      <c r="AE86" s="1">
        <v>839049</v>
      </c>
      <c r="AF86" s="1">
        <v>902200</v>
      </c>
      <c r="AG86" s="1">
        <v>1067592</v>
      </c>
      <c r="AH86" s="1">
        <v>880441</v>
      </c>
      <c r="AI86" s="1">
        <v>854305</v>
      </c>
      <c r="AJ86" s="1">
        <v>858862</v>
      </c>
      <c r="AK86" s="1">
        <v>795453</v>
      </c>
      <c r="AL86" s="1">
        <v>777262</v>
      </c>
      <c r="AM86" s="1">
        <v>1737</v>
      </c>
      <c r="AN86" s="1">
        <v>1537</v>
      </c>
      <c r="AO86" s="1">
        <v>957</v>
      </c>
      <c r="BH86" s="1"/>
      <c r="BI86" s="1"/>
      <c r="BJ86" s="1"/>
      <c r="BK86" s="1"/>
      <c r="BL86" s="1"/>
      <c r="BM86" s="1"/>
      <c r="BP86" s="1"/>
      <c r="BQ86" s="1"/>
      <c r="BR86" s="1"/>
      <c r="BS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27"/>
      <c r="CS86" s="27"/>
      <c r="CT86" s="27"/>
      <c r="CU86" s="27"/>
      <c r="CV86" s="27"/>
      <c r="CW86" s="27"/>
      <c r="CX86" s="27"/>
      <c r="CY86" s="27"/>
      <c r="CZ86" s="27"/>
      <c r="DA86" s="27"/>
      <c r="DB86" s="27"/>
      <c r="DC86" s="27"/>
      <c r="DD86" s="27"/>
      <c r="DE86" s="27"/>
      <c r="DF86" s="27"/>
      <c r="DG86" s="27"/>
      <c r="DH86" s="27"/>
    </row>
    <row r="87" spans="1:112">
      <c r="A87" s="3" t="s">
        <v>116</v>
      </c>
      <c r="B87" s="1">
        <v>86393.967999999993</v>
      </c>
      <c r="C87" s="1">
        <v>5</v>
      </c>
      <c r="D87" s="1" t="s">
        <v>0</v>
      </c>
      <c r="E87" s="1">
        <v>37</v>
      </c>
      <c r="F87" s="1">
        <v>871871</v>
      </c>
      <c r="G87" s="1">
        <v>982123</v>
      </c>
      <c r="H87" s="1">
        <v>916359</v>
      </c>
      <c r="I87" s="1">
        <v>759879</v>
      </c>
      <c r="J87" s="1">
        <v>894048</v>
      </c>
      <c r="K87" s="1">
        <v>907757</v>
      </c>
      <c r="L87" s="1">
        <v>1129208</v>
      </c>
      <c r="M87" s="1">
        <v>887043</v>
      </c>
      <c r="N87" s="1">
        <v>426738</v>
      </c>
      <c r="O87" s="1">
        <v>1169203</v>
      </c>
      <c r="P87" s="1">
        <v>1257318</v>
      </c>
      <c r="Q87" s="1">
        <v>1031200</v>
      </c>
      <c r="R87" s="1">
        <v>1074454</v>
      </c>
      <c r="S87" s="1">
        <v>1147290</v>
      </c>
      <c r="T87" s="1">
        <v>1093322</v>
      </c>
      <c r="U87" s="1">
        <v>871871</v>
      </c>
      <c r="V87" s="1">
        <v>982123</v>
      </c>
      <c r="W87" s="1">
        <v>916359</v>
      </c>
      <c r="X87" s="1">
        <v>1313561</v>
      </c>
      <c r="Y87" s="1">
        <v>1086093</v>
      </c>
      <c r="Z87" s="1">
        <v>1009582</v>
      </c>
      <c r="AA87" s="1">
        <v>1331367</v>
      </c>
      <c r="AB87" s="1">
        <v>845375</v>
      </c>
      <c r="AC87" s="1">
        <v>1130811</v>
      </c>
      <c r="AD87" s="1">
        <v>952215</v>
      </c>
      <c r="AE87" s="1">
        <v>857994</v>
      </c>
      <c r="AF87" s="1">
        <v>913668</v>
      </c>
      <c r="AG87" s="1">
        <v>1085156</v>
      </c>
      <c r="AH87" s="1">
        <v>896771</v>
      </c>
      <c r="AI87" s="1">
        <v>870783</v>
      </c>
      <c r="AJ87" s="1">
        <v>866505</v>
      </c>
      <c r="AK87" s="1">
        <v>806179</v>
      </c>
      <c r="AL87" s="1">
        <v>786672</v>
      </c>
      <c r="AM87" s="1">
        <v>1809</v>
      </c>
      <c r="AN87" s="1">
        <v>1506</v>
      </c>
      <c r="AO87" s="1">
        <v>1026</v>
      </c>
      <c r="BH87" s="1"/>
      <c r="BI87" s="1"/>
      <c r="BJ87" s="1"/>
      <c r="BK87" s="1"/>
      <c r="BL87" s="1"/>
      <c r="BM87" s="1"/>
      <c r="BP87" s="1"/>
      <c r="BQ87" s="1"/>
      <c r="BR87" s="1"/>
      <c r="BS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27"/>
      <c r="CS87" s="27"/>
      <c r="CT87" s="27"/>
      <c r="CU87" s="27"/>
      <c r="CV87" s="27"/>
      <c r="CW87" s="27"/>
      <c r="CX87" s="27"/>
      <c r="CY87" s="27"/>
      <c r="CZ87" s="27"/>
      <c r="DA87" s="27"/>
      <c r="DB87" s="27"/>
      <c r="DC87" s="27"/>
      <c r="DD87" s="27"/>
      <c r="DE87" s="27"/>
      <c r="DF87" s="27"/>
      <c r="DG87" s="27"/>
      <c r="DH87" s="27"/>
    </row>
    <row r="88" spans="1:112">
      <c r="A88" s="3" t="s">
        <v>117</v>
      </c>
      <c r="B88" s="1">
        <v>89993.747000000003</v>
      </c>
      <c r="C88" s="1">
        <v>5</v>
      </c>
      <c r="D88" s="1" t="s">
        <v>0</v>
      </c>
      <c r="E88" s="1">
        <v>37</v>
      </c>
      <c r="F88" s="1">
        <v>887176</v>
      </c>
      <c r="G88" s="1">
        <v>994868</v>
      </c>
      <c r="H88" s="1">
        <v>930195</v>
      </c>
      <c r="I88" s="1">
        <v>778928</v>
      </c>
      <c r="J88" s="1">
        <v>913676</v>
      </c>
      <c r="K88" s="1">
        <v>924363</v>
      </c>
      <c r="L88" s="1">
        <v>1152371</v>
      </c>
      <c r="M88" s="1">
        <v>910266</v>
      </c>
      <c r="N88" s="1">
        <v>440744</v>
      </c>
      <c r="O88" s="1">
        <v>1187481</v>
      </c>
      <c r="P88" s="1">
        <v>1273555</v>
      </c>
      <c r="Q88" s="1">
        <v>1052472</v>
      </c>
      <c r="R88" s="1">
        <v>1095046</v>
      </c>
      <c r="S88" s="1">
        <v>1163515</v>
      </c>
      <c r="T88" s="1">
        <v>1111553</v>
      </c>
      <c r="U88" s="1">
        <v>887176</v>
      </c>
      <c r="V88" s="1">
        <v>994868</v>
      </c>
      <c r="W88" s="1">
        <v>930195</v>
      </c>
      <c r="X88" s="1">
        <v>1330200</v>
      </c>
      <c r="Y88" s="1">
        <v>1101878</v>
      </c>
      <c r="Z88" s="1">
        <v>1024754</v>
      </c>
      <c r="AA88" s="1">
        <v>1340135</v>
      </c>
      <c r="AB88" s="1">
        <v>861552</v>
      </c>
      <c r="AC88" s="1">
        <v>1146825</v>
      </c>
      <c r="AD88" s="1">
        <v>964931</v>
      </c>
      <c r="AE88" s="1">
        <v>872246</v>
      </c>
      <c r="AF88" s="1">
        <v>932549</v>
      </c>
      <c r="AG88" s="1">
        <v>1095794</v>
      </c>
      <c r="AH88" s="1">
        <v>907772</v>
      </c>
      <c r="AI88" s="1">
        <v>887577</v>
      </c>
      <c r="AJ88" s="1">
        <v>874695</v>
      </c>
      <c r="AK88" s="1">
        <v>813883</v>
      </c>
      <c r="AL88" s="1">
        <v>788147</v>
      </c>
      <c r="AM88" s="1">
        <v>1841</v>
      </c>
      <c r="AN88" s="1">
        <v>1509</v>
      </c>
      <c r="AO88" s="1">
        <v>1166</v>
      </c>
      <c r="BH88" s="1"/>
      <c r="BI88" s="1"/>
      <c r="BJ88" s="1"/>
      <c r="BK88" s="1"/>
      <c r="BL88" s="1"/>
      <c r="BM88" s="1"/>
      <c r="BP88" s="1"/>
      <c r="BQ88" s="1"/>
      <c r="BR88" s="1"/>
      <c r="BS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27"/>
      <c r="CS88" s="27"/>
      <c r="CT88" s="27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</row>
    <row r="89" spans="1:112">
      <c r="A89" s="3" t="s">
        <v>118</v>
      </c>
      <c r="B89" s="1">
        <v>93593.524999999994</v>
      </c>
      <c r="C89" s="1">
        <v>5</v>
      </c>
      <c r="D89" s="1" t="s">
        <v>0</v>
      </c>
      <c r="E89" s="1">
        <v>37</v>
      </c>
      <c r="F89" s="1">
        <v>902379</v>
      </c>
      <c r="G89" s="1">
        <v>1015305</v>
      </c>
      <c r="H89" s="1">
        <v>945791</v>
      </c>
      <c r="I89" s="1">
        <v>796854</v>
      </c>
      <c r="J89" s="1">
        <v>933173</v>
      </c>
      <c r="K89" s="1">
        <v>942602</v>
      </c>
      <c r="L89" s="1">
        <v>1176605</v>
      </c>
      <c r="M89" s="1">
        <v>927201</v>
      </c>
      <c r="N89" s="1">
        <v>454265</v>
      </c>
      <c r="O89" s="1">
        <v>1206667</v>
      </c>
      <c r="P89" s="1">
        <v>1295267</v>
      </c>
      <c r="Q89" s="1">
        <v>1078016</v>
      </c>
      <c r="R89" s="1">
        <v>1113523</v>
      </c>
      <c r="S89" s="1">
        <v>1181299</v>
      </c>
      <c r="T89" s="1">
        <v>1129016</v>
      </c>
      <c r="U89" s="1">
        <v>902379</v>
      </c>
      <c r="V89" s="1">
        <v>1015305</v>
      </c>
      <c r="W89" s="1">
        <v>945791</v>
      </c>
      <c r="X89" s="1">
        <v>1347807</v>
      </c>
      <c r="Y89" s="1">
        <v>1121755</v>
      </c>
      <c r="Z89" s="1">
        <v>1042190</v>
      </c>
      <c r="AA89" s="1">
        <v>1357011</v>
      </c>
      <c r="AB89" s="1">
        <v>881005</v>
      </c>
      <c r="AC89" s="1">
        <v>1162808</v>
      </c>
      <c r="AD89" s="1">
        <v>984726</v>
      </c>
      <c r="AE89" s="1">
        <v>887668</v>
      </c>
      <c r="AF89" s="1">
        <v>939796</v>
      </c>
      <c r="AG89" s="1">
        <v>1110809</v>
      </c>
      <c r="AH89" s="1">
        <v>924182</v>
      </c>
      <c r="AI89" s="1">
        <v>904876</v>
      </c>
      <c r="AJ89" s="1">
        <v>885103</v>
      </c>
      <c r="AK89" s="1">
        <v>823130</v>
      </c>
      <c r="AL89" s="1">
        <v>796863</v>
      </c>
      <c r="AM89" s="1">
        <v>1810</v>
      </c>
      <c r="AN89" s="1">
        <v>1522</v>
      </c>
      <c r="AO89" s="1">
        <v>1132</v>
      </c>
      <c r="BH89" s="1"/>
      <c r="BI89" s="1"/>
      <c r="BJ89" s="1"/>
      <c r="BK89" s="1"/>
      <c r="BL89" s="1"/>
      <c r="BM89" s="1"/>
      <c r="BP89" s="1"/>
      <c r="BQ89" s="1"/>
      <c r="BR89" s="1"/>
      <c r="BS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27"/>
      <c r="CS89" s="27"/>
      <c r="CT89" s="27"/>
      <c r="CU89" s="27"/>
      <c r="CV89" s="27"/>
      <c r="CW89" s="27"/>
      <c r="CX89" s="27"/>
      <c r="CY89" s="27"/>
      <c r="CZ89" s="27"/>
      <c r="DA89" s="27"/>
      <c r="DB89" s="27"/>
      <c r="DC89" s="27"/>
      <c r="DD89" s="27"/>
      <c r="DE89" s="27"/>
      <c r="DF89" s="27"/>
      <c r="DG89" s="27"/>
      <c r="DH89" s="27"/>
    </row>
    <row r="90" spans="1:112">
      <c r="A90" s="3" t="s">
        <v>119</v>
      </c>
      <c r="B90" s="1">
        <v>97193.304999999993</v>
      </c>
      <c r="C90" s="1">
        <v>5</v>
      </c>
      <c r="D90" s="1" t="s">
        <v>0</v>
      </c>
      <c r="E90" s="1">
        <v>37</v>
      </c>
      <c r="F90" s="1">
        <v>921277</v>
      </c>
      <c r="G90" s="1">
        <v>1029694</v>
      </c>
      <c r="H90" s="1">
        <v>967181</v>
      </c>
      <c r="I90" s="1">
        <v>816486</v>
      </c>
      <c r="J90" s="1">
        <v>953714</v>
      </c>
      <c r="K90" s="1">
        <v>963464</v>
      </c>
      <c r="L90" s="1">
        <v>1206067</v>
      </c>
      <c r="M90" s="1">
        <v>955173</v>
      </c>
      <c r="N90" s="1">
        <v>472095</v>
      </c>
      <c r="O90" s="1">
        <v>1228077</v>
      </c>
      <c r="P90" s="1">
        <v>1312832</v>
      </c>
      <c r="Q90" s="1">
        <v>1100315</v>
      </c>
      <c r="R90" s="1">
        <v>1133104</v>
      </c>
      <c r="S90" s="1">
        <v>1198688</v>
      </c>
      <c r="T90" s="1">
        <v>1148311</v>
      </c>
      <c r="U90" s="1">
        <v>921277</v>
      </c>
      <c r="V90" s="1">
        <v>1029694</v>
      </c>
      <c r="W90" s="1">
        <v>967181</v>
      </c>
      <c r="X90" s="1">
        <v>1364457</v>
      </c>
      <c r="Y90" s="1">
        <v>1139713</v>
      </c>
      <c r="Z90" s="1">
        <v>1062074</v>
      </c>
      <c r="AA90" s="1">
        <v>1374496</v>
      </c>
      <c r="AB90" s="1">
        <v>900916</v>
      </c>
      <c r="AC90" s="1">
        <v>1181539</v>
      </c>
      <c r="AD90" s="1">
        <v>996669</v>
      </c>
      <c r="AE90" s="1">
        <v>901096</v>
      </c>
      <c r="AF90" s="1">
        <v>961649</v>
      </c>
      <c r="AG90" s="1">
        <v>1124512</v>
      </c>
      <c r="AH90" s="1">
        <v>936466</v>
      </c>
      <c r="AI90" s="1">
        <v>918147</v>
      </c>
      <c r="AJ90" s="1">
        <v>891395</v>
      </c>
      <c r="AK90" s="1">
        <v>829100</v>
      </c>
      <c r="AL90" s="1">
        <v>804885</v>
      </c>
      <c r="AM90" s="1">
        <v>1816</v>
      </c>
      <c r="AN90" s="1">
        <v>1502</v>
      </c>
      <c r="AO90" s="1">
        <v>1118</v>
      </c>
      <c r="BH90" s="1"/>
      <c r="BI90" s="1"/>
      <c r="BJ90" s="1"/>
      <c r="BK90" s="1"/>
      <c r="BL90" s="1"/>
      <c r="BM90" s="1"/>
      <c r="BP90" s="1"/>
      <c r="BQ90" s="1"/>
      <c r="BR90" s="1"/>
      <c r="BS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27"/>
      <c r="CS90" s="27"/>
      <c r="CT90" s="27"/>
      <c r="CU90" s="27"/>
      <c r="CV90" s="27"/>
      <c r="CW90" s="27"/>
      <c r="CX90" s="27"/>
      <c r="CY90" s="27"/>
      <c r="CZ90" s="27"/>
      <c r="DA90" s="27"/>
      <c r="DB90" s="27"/>
      <c r="DC90" s="27"/>
      <c r="DD90" s="27"/>
      <c r="DE90" s="27"/>
      <c r="DF90" s="27"/>
      <c r="DG90" s="27"/>
      <c r="DH90" s="27"/>
    </row>
    <row r="91" spans="1:112">
      <c r="A91" s="3" t="s">
        <v>120</v>
      </c>
      <c r="B91" s="1">
        <v>100793.086</v>
      </c>
      <c r="C91" s="1">
        <v>5</v>
      </c>
      <c r="D91" s="1" t="s">
        <v>0</v>
      </c>
      <c r="E91" s="1">
        <v>37</v>
      </c>
      <c r="F91" s="1">
        <v>937894</v>
      </c>
      <c r="G91" s="1">
        <v>1044999</v>
      </c>
      <c r="H91" s="1">
        <v>981071</v>
      </c>
      <c r="I91" s="1">
        <v>833080</v>
      </c>
      <c r="J91" s="1">
        <v>974467</v>
      </c>
      <c r="K91" s="1">
        <v>977499</v>
      </c>
      <c r="L91" s="1">
        <v>1226284</v>
      </c>
      <c r="M91" s="1">
        <v>975392</v>
      </c>
      <c r="N91" s="1">
        <v>485422</v>
      </c>
      <c r="O91" s="1">
        <v>1248046</v>
      </c>
      <c r="P91" s="1">
        <v>1332873</v>
      </c>
      <c r="Q91" s="1">
        <v>1124279</v>
      </c>
      <c r="R91" s="1">
        <v>1148114</v>
      </c>
      <c r="S91" s="1">
        <v>1216322</v>
      </c>
      <c r="T91" s="1">
        <v>1164163</v>
      </c>
      <c r="U91" s="1">
        <v>937894</v>
      </c>
      <c r="V91" s="1">
        <v>1044999</v>
      </c>
      <c r="W91" s="1">
        <v>981071</v>
      </c>
      <c r="X91" s="1">
        <v>1383569</v>
      </c>
      <c r="Y91" s="1">
        <v>1159381</v>
      </c>
      <c r="Z91" s="1">
        <v>1081384</v>
      </c>
      <c r="AA91" s="1">
        <v>1384146</v>
      </c>
      <c r="AB91" s="1">
        <v>918949</v>
      </c>
      <c r="AC91" s="1">
        <v>1192237</v>
      </c>
      <c r="AD91" s="1">
        <v>1014878</v>
      </c>
      <c r="AE91" s="1">
        <v>920897</v>
      </c>
      <c r="AF91" s="1">
        <v>969937</v>
      </c>
      <c r="AG91" s="1">
        <v>1141684</v>
      </c>
      <c r="AH91" s="1">
        <v>953166</v>
      </c>
      <c r="AI91" s="1">
        <v>933566</v>
      </c>
      <c r="AJ91" s="1">
        <v>897548</v>
      </c>
      <c r="AK91" s="1">
        <v>838121</v>
      </c>
      <c r="AL91" s="1">
        <v>809156</v>
      </c>
      <c r="AM91" s="1">
        <v>1975</v>
      </c>
      <c r="AN91" s="1">
        <v>1651</v>
      </c>
      <c r="AO91" s="1">
        <v>1007</v>
      </c>
      <c r="BH91" s="1"/>
      <c r="BI91" s="1"/>
      <c r="BJ91" s="1"/>
      <c r="BK91" s="1"/>
      <c r="BL91" s="1"/>
      <c r="BM91" s="1"/>
      <c r="BP91" s="1"/>
      <c r="BQ91" s="1"/>
      <c r="BR91" s="1"/>
      <c r="BS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27"/>
      <c r="CS91" s="27"/>
      <c r="CT91" s="27"/>
      <c r="CU91" s="27"/>
      <c r="CV91" s="27"/>
      <c r="CW91" s="27"/>
      <c r="CX91" s="27"/>
      <c r="CY91" s="27"/>
      <c r="CZ91" s="27"/>
      <c r="DA91" s="27"/>
      <c r="DB91" s="27"/>
      <c r="DC91" s="27"/>
      <c r="DD91" s="27"/>
      <c r="DE91" s="27"/>
      <c r="DF91" s="27"/>
      <c r="DG91" s="27"/>
      <c r="DH91" s="27"/>
    </row>
    <row r="92" spans="1:112">
      <c r="A92" s="3" t="s">
        <v>121</v>
      </c>
      <c r="B92" s="1">
        <v>104392.86</v>
      </c>
      <c r="C92" s="1">
        <v>5</v>
      </c>
      <c r="D92" s="1" t="s">
        <v>0</v>
      </c>
      <c r="E92" s="1">
        <v>37</v>
      </c>
      <c r="F92" s="1">
        <v>955314</v>
      </c>
      <c r="G92" s="1">
        <v>1061072</v>
      </c>
      <c r="H92" s="1">
        <v>995582</v>
      </c>
      <c r="I92" s="1">
        <v>853928</v>
      </c>
      <c r="J92" s="1">
        <v>992045</v>
      </c>
      <c r="K92" s="1">
        <v>1002412</v>
      </c>
      <c r="L92" s="1">
        <v>1253669</v>
      </c>
      <c r="M92" s="1">
        <v>1001447</v>
      </c>
      <c r="N92" s="1">
        <v>500698</v>
      </c>
      <c r="O92" s="1">
        <v>1272399</v>
      </c>
      <c r="P92" s="1">
        <v>1355702</v>
      </c>
      <c r="Q92" s="1">
        <v>1147426</v>
      </c>
      <c r="R92" s="1">
        <v>1165471</v>
      </c>
      <c r="S92" s="1">
        <v>1234992</v>
      </c>
      <c r="T92" s="1">
        <v>1182084</v>
      </c>
      <c r="U92" s="1">
        <v>955314</v>
      </c>
      <c r="V92" s="1">
        <v>1061072</v>
      </c>
      <c r="W92" s="1">
        <v>995582</v>
      </c>
      <c r="X92" s="1">
        <v>1400847</v>
      </c>
      <c r="Y92" s="1">
        <v>1175623</v>
      </c>
      <c r="Z92" s="1">
        <v>1102193</v>
      </c>
      <c r="AA92" s="1">
        <v>1396656</v>
      </c>
      <c r="AB92" s="1">
        <v>934616</v>
      </c>
      <c r="AC92" s="1">
        <v>1211364</v>
      </c>
      <c r="AD92" s="1">
        <v>1027525</v>
      </c>
      <c r="AE92" s="1">
        <v>934374</v>
      </c>
      <c r="AF92" s="1">
        <v>985987</v>
      </c>
      <c r="AG92" s="1">
        <v>1153694</v>
      </c>
      <c r="AH92" s="1">
        <v>967818</v>
      </c>
      <c r="AI92" s="1">
        <v>951073</v>
      </c>
      <c r="AJ92" s="1">
        <v>905160</v>
      </c>
      <c r="AK92" s="1">
        <v>844637</v>
      </c>
      <c r="AL92" s="1">
        <v>816754</v>
      </c>
      <c r="AM92" s="1">
        <v>1877</v>
      </c>
      <c r="AN92" s="1">
        <v>1699</v>
      </c>
      <c r="AO92" s="1">
        <v>1135</v>
      </c>
      <c r="BH92" s="1"/>
      <c r="BI92" s="1"/>
      <c r="BJ92" s="1"/>
      <c r="BK92" s="1"/>
      <c r="BL92" s="1"/>
      <c r="BM92" s="1"/>
      <c r="BP92" s="1"/>
      <c r="BQ92" s="1"/>
      <c r="BR92" s="1"/>
      <c r="BS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27"/>
      <c r="CS92" s="27"/>
      <c r="CT92" s="27"/>
      <c r="CU92" s="27"/>
      <c r="CV92" s="27"/>
      <c r="CW92" s="27"/>
      <c r="CX92" s="27"/>
      <c r="CY92" s="27"/>
      <c r="CZ92" s="27"/>
      <c r="DA92" s="27"/>
      <c r="DB92" s="27"/>
      <c r="DC92" s="27"/>
      <c r="DD92" s="27"/>
      <c r="DE92" s="27"/>
      <c r="DF92" s="27"/>
      <c r="DG92" s="27"/>
      <c r="DH92" s="27"/>
    </row>
    <row r="93" spans="1:112">
      <c r="A93" s="3" t="s">
        <v>122</v>
      </c>
      <c r="B93" s="1">
        <v>107992.639</v>
      </c>
      <c r="C93" s="1">
        <v>5</v>
      </c>
      <c r="D93" s="1" t="s">
        <v>0</v>
      </c>
      <c r="E93" s="1">
        <v>37</v>
      </c>
      <c r="F93" s="1">
        <v>971330</v>
      </c>
      <c r="G93" s="1">
        <v>1079927</v>
      </c>
      <c r="H93" s="1">
        <v>1012613</v>
      </c>
      <c r="I93" s="1">
        <v>876584</v>
      </c>
      <c r="J93" s="1">
        <v>1013491</v>
      </c>
      <c r="K93" s="1">
        <v>1018124</v>
      </c>
      <c r="L93" s="1">
        <v>1275021</v>
      </c>
      <c r="M93" s="1">
        <v>1020570</v>
      </c>
      <c r="N93" s="1">
        <v>518383</v>
      </c>
      <c r="O93" s="1">
        <v>1292195</v>
      </c>
      <c r="P93" s="1">
        <v>1374551</v>
      </c>
      <c r="Q93" s="1">
        <v>1173563</v>
      </c>
      <c r="R93" s="1">
        <v>1184379</v>
      </c>
      <c r="S93" s="1">
        <v>1250457</v>
      </c>
      <c r="T93" s="1">
        <v>1196648</v>
      </c>
      <c r="U93" s="1">
        <v>971330</v>
      </c>
      <c r="V93" s="1">
        <v>1079927</v>
      </c>
      <c r="W93" s="1">
        <v>1012613</v>
      </c>
      <c r="X93" s="1">
        <v>1418040</v>
      </c>
      <c r="Y93" s="1">
        <v>1192514</v>
      </c>
      <c r="Z93" s="1">
        <v>1118002</v>
      </c>
      <c r="AA93" s="1">
        <v>1410344</v>
      </c>
      <c r="AB93" s="1">
        <v>954572</v>
      </c>
      <c r="AC93" s="1">
        <v>1224943</v>
      </c>
      <c r="AD93" s="1">
        <v>1046146</v>
      </c>
      <c r="AE93" s="1">
        <v>949637</v>
      </c>
      <c r="AF93" s="1">
        <v>1001109</v>
      </c>
      <c r="AG93" s="1">
        <v>1169977</v>
      </c>
      <c r="AH93" s="1">
        <v>980401</v>
      </c>
      <c r="AI93" s="1">
        <v>967519</v>
      </c>
      <c r="AJ93" s="1">
        <v>916771</v>
      </c>
      <c r="AK93" s="1">
        <v>853303</v>
      </c>
      <c r="AL93" s="1">
        <v>817417</v>
      </c>
      <c r="AM93" s="1">
        <v>1862</v>
      </c>
      <c r="AN93" s="1">
        <v>1588</v>
      </c>
      <c r="AO93" s="1">
        <v>1158</v>
      </c>
      <c r="BH93" s="1"/>
      <c r="BI93" s="1"/>
      <c r="BJ93" s="1"/>
      <c r="BK93" s="1"/>
      <c r="BL93" s="1"/>
      <c r="BM93" s="1"/>
      <c r="BP93" s="1"/>
      <c r="BQ93" s="1"/>
      <c r="BR93" s="1"/>
      <c r="BS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27"/>
      <c r="CS93" s="27"/>
      <c r="CT93" s="27"/>
      <c r="CU93" s="27"/>
      <c r="CV93" s="27"/>
      <c r="CW93" s="27"/>
      <c r="CX93" s="27"/>
      <c r="CY93" s="27"/>
      <c r="CZ93" s="27"/>
      <c r="DA93" s="27"/>
      <c r="DB93" s="27"/>
      <c r="DC93" s="27"/>
      <c r="DD93" s="27"/>
      <c r="DE93" s="27"/>
      <c r="DF93" s="27"/>
      <c r="DG93" s="27"/>
      <c r="DH93" s="27"/>
    </row>
    <row r="94" spans="1:112">
      <c r="A94" s="3" t="s">
        <v>123</v>
      </c>
      <c r="B94" s="1">
        <v>111592.41800000001</v>
      </c>
      <c r="C94" s="1">
        <v>5</v>
      </c>
      <c r="D94" s="1" t="s">
        <v>0</v>
      </c>
      <c r="E94" s="1">
        <v>37</v>
      </c>
      <c r="F94" s="1">
        <v>986563</v>
      </c>
      <c r="G94" s="1">
        <v>1095085</v>
      </c>
      <c r="H94" s="1">
        <v>1032734</v>
      </c>
      <c r="I94" s="1">
        <v>893827</v>
      </c>
      <c r="J94" s="1">
        <v>1032688</v>
      </c>
      <c r="K94" s="1">
        <v>1032230</v>
      </c>
      <c r="L94" s="1">
        <v>1304873</v>
      </c>
      <c r="M94" s="1">
        <v>1048415</v>
      </c>
      <c r="N94" s="1">
        <v>531734</v>
      </c>
      <c r="O94" s="1">
        <v>1305965</v>
      </c>
      <c r="P94" s="1">
        <v>1384710</v>
      </c>
      <c r="Q94" s="1">
        <v>1194475</v>
      </c>
      <c r="R94" s="1">
        <v>1198957</v>
      </c>
      <c r="S94" s="1">
        <v>1267131</v>
      </c>
      <c r="T94" s="1">
        <v>1218523</v>
      </c>
      <c r="U94" s="1">
        <v>986563</v>
      </c>
      <c r="V94" s="1">
        <v>1095085</v>
      </c>
      <c r="W94" s="1">
        <v>1032734</v>
      </c>
      <c r="X94" s="1">
        <v>1436175</v>
      </c>
      <c r="Y94" s="1">
        <v>1212993</v>
      </c>
      <c r="Z94" s="1">
        <v>1135785</v>
      </c>
      <c r="AA94" s="1">
        <v>1422318</v>
      </c>
      <c r="AB94" s="1">
        <v>971713</v>
      </c>
      <c r="AC94" s="1">
        <v>1239449</v>
      </c>
      <c r="AD94" s="1">
        <v>1057462</v>
      </c>
      <c r="AE94" s="1">
        <v>966019</v>
      </c>
      <c r="AF94" s="1">
        <v>1013103</v>
      </c>
      <c r="AG94" s="1">
        <v>1183462</v>
      </c>
      <c r="AH94" s="1">
        <v>995026</v>
      </c>
      <c r="AI94" s="1">
        <v>983822</v>
      </c>
      <c r="AJ94" s="1">
        <v>922139</v>
      </c>
      <c r="AK94" s="1">
        <v>853408</v>
      </c>
      <c r="AL94" s="1">
        <v>828433</v>
      </c>
      <c r="AM94" s="1">
        <v>2056</v>
      </c>
      <c r="AN94" s="1">
        <v>1780</v>
      </c>
      <c r="AO94" s="1">
        <v>1194</v>
      </c>
      <c r="BH94" s="1"/>
      <c r="BI94" s="1"/>
      <c r="BJ94" s="1"/>
      <c r="BK94" s="1"/>
      <c r="BL94" s="1"/>
      <c r="BM94" s="1"/>
      <c r="BP94" s="1"/>
      <c r="BQ94" s="1"/>
      <c r="BR94" s="1"/>
      <c r="BS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27"/>
      <c r="CS94" s="27"/>
      <c r="CT94" s="27"/>
      <c r="CU94" s="27"/>
      <c r="CV94" s="27"/>
      <c r="CW94" s="27"/>
      <c r="CX94" s="27"/>
      <c r="CY94" s="27"/>
      <c r="CZ94" s="27"/>
      <c r="DA94" s="27"/>
      <c r="DB94" s="27"/>
      <c r="DC94" s="27"/>
      <c r="DD94" s="27"/>
      <c r="DE94" s="27"/>
      <c r="DF94" s="27"/>
      <c r="DG94" s="27"/>
      <c r="DH94" s="27"/>
    </row>
    <row r="95" spans="1:112">
      <c r="A95" s="3" t="s">
        <v>124</v>
      </c>
      <c r="B95" s="1">
        <v>115192.19899999999</v>
      </c>
      <c r="C95" s="1">
        <v>5</v>
      </c>
      <c r="D95" s="1" t="s">
        <v>0</v>
      </c>
      <c r="E95" s="1">
        <v>37</v>
      </c>
      <c r="F95" s="1">
        <v>1005764</v>
      </c>
      <c r="G95" s="1">
        <v>1108497</v>
      </c>
      <c r="H95" s="1">
        <v>1047079</v>
      </c>
      <c r="I95" s="1">
        <v>913293</v>
      </c>
      <c r="J95" s="1">
        <v>1051147</v>
      </c>
      <c r="K95" s="1">
        <v>1056135</v>
      </c>
      <c r="L95" s="1">
        <v>1321033</v>
      </c>
      <c r="M95" s="1">
        <v>1066461</v>
      </c>
      <c r="N95" s="1">
        <v>547931</v>
      </c>
      <c r="O95" s="1">
        <v>1327520</v>
      </c>
      <c r="P95" s="1">
        <v>1402066</v>
      </c>
      <c r="Q95" s="1">
        <v>1217652</v>
      </c>
      <c r="R95" s="1">
        <v>1215810</v>
      </c>
      <c r="S95" s="1">
        <v>1281719</v>
      </c>
      <c r="T95" s="1">
        <v>1230631</v>
      </c>
      <c r="U95" s="1">
        <v>1005764</v>
      </c>
      <c r="V95" s="1">
        <v>1108497</v>
      </c>
      <c r="W95" s="1">
        <v>1047079</v>
      </c>
      <c r="X95" s="1">
        <v>1443232</v>
      </c>
      <c r="Y95" s="1">
        <v>1227148</v>
      </c>
      <c r="Z95" s="1">
        <v>1151331</v>
      </c>
      <c r="AA95" s="1">
        <v>1433000</v>
      </c>
      <c r="AB95" s="1">
        <v>981964</v>
      </c>
      <c r="AC95" s="1">
        <v>1253353</v>
      </c>
      <c r="AD95" s="1">
        <v>1069686</v>
      </c>
      <c r="AE95" s="1">
        <v>979392</v>
      </c>
      <c r="AF95" s="1">
        <v>1026379</v>
      </c>
      <c r="AG95" s="1">
        <v>1192716</v>
      </c>
      <c r="AH95" s="1">
        <v>1006800</v>
      </c>
      <c r="AI95" s="1">
        <v>999414</v>
      </c>
      <c r="AJ95" s="1">
        <v>929985</v>
      </c>
      <c r="AK95" s="1">
        <v>861208</v>
      </c>
      <c r="AL95" s="1">
        <v>829935</v>
      </c>
      <c r="AM95" s="1">
        <v>2019</v>
      </c>
      <c r="AN95" s="1">
        <v>1607</v>
      </c>
      <c r="AO95" s="1">
        <v>1237</v>
      </c>
      <c r="BH95" s="1"/>
      <c r="BI95" s="1"/>
      <c r="BJ95" s="1"/>
      <c r="BK95" s="1"/>
      <c r="BL95" s="1"/>
      <c r="BM95" s="1"/>
      <c r="BP95" s="1"/>
      <c r="BQ95" s="1"/>
      <c r="BR95" s="1"/>
      <c r="BS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27"/>
      <c r="CS95" s="27"/>
      <c r="CT95" s="27"/>
      <c r="CU95" s="27"/>
      <c r="CV95" s="27"/>
      <c r="CW95" s="27"/>
      <c r="CX95" s="27"/>
      <c r="CY95" s="27"/>
      <c r="CZ95" s="27"/>
      <c r="DA95" s="27"/>
      <c r="DB95" s="27"/>
      <c r="DC95" s="27"/>
      <c r="DD95" s="27"/>
      <c r="DE95" s="27"/>
      <c r="DF95" s="27"/>
      <c r="DG95" s="27"/>
      <c r="DH95" s="27"/>
    </row>
    <row r="96" spans="1:112">
      <c r="A96" s="3" t="s">
        <v>125</v>
      </c>
      <c r="B96" s="1">
        <v>118791.973</v>
      </c>
      <c r="C96" s="1">
        <v>5</v>
      </c>
      <c r="D96" s="1" t="s">
        <v>0</v>
      </c>
      <c r="E96" s="1">
        <v>37</v>
      </c>
      <c r="F96" s="1">
        <v>1017707</v>
      </c>
      <c r="G96" s="1">
        <v>1120140</v>
      </c>
      <c r="H96" s="1">
        <v>1056806</v>
      </c>
      <c r="I96" s="1">
        <v>931116</v>
      </c>
      <c r="J96" s="1">
        <v>1068091</v>
      </c>
      <c r="K96" s="1">
        <v>1068474</v>
      </c>
      <c r="L96" s="1">
        <v>1346793</v>
      </c>
      <c r="M96" s="1">
        <v>1084342</v>
      </c>
      <c r="N96" s="1">
        <v>563779</v>
      </c>
      <c r="O96" s="1">
        <v>1340823</v>
      </c>
      <c r="P96" s="1">
        <v>1418554</v>
      </c>
      <c r="Q96" s="1">
        <v>1235962</v>
      </c>
      <c r="R96" s="1">
        <v>1231029</v>
      </c>
      <c r="S96" s="1">
        <v>1295361</v>
      </c>
      <c r="T96" s="1">
        <v>1244286</v>
      </c>
      <c r="U96" s="1">
        <v>1017707</v>
      </c>
      <c r="V96" s="1">
        <v>1120140</v>
      </c>
      <c r="W96" s="1">
        <v>1056806</v>
      </c>
      <c r="X96" s="1">
        <v>1462849</v>
      </c>
      <c r="Y96" s="1">
        <v>1242055</v>
      </c>
      <c r="Z96" s="1">
        <v>1166322</v>
      </c>
      <c r="AA96" s="1">
        <v>1442797</v>
      </c>
      <c r="AB96" s="1">
        <v>999384</v>
      </c>
      <c r="AC96" s="1">
        <v>1260752</v>
      </c>
      <c r="AD96" s="1">
        <v>1083791</v>
      </c>
      <c r="AE96" s="1">
        <v>991742</v>
      </c>
      <c r="AF96" s="1">
        <v>1035345</v>
      </c>
      <c r="AG96" s="1">
        <v>1204049</v>
      </c>
      <c r="AH96" s="1">
        <v>1021086</v>
      </c>
      <c r="AI96" s="1">
        <v>1013362</v>
      </c>
      <c r="AJ96" s="1">
        <v>934746</v>
      </c>
      <c r="AK96" s="1">
        <v>867002</v>
      </c>
      <c r="AL96" s="1">
        <v>833357</v>
      </c>
      <c r="AM96" s="1">
        <v>2035</v>
      </c>
      <c r="AN96" s="1">
        <v>1741</v>
      </c>
      <c r="AO96" s="1">
        <v>1187</v>
      </c>
      <c r="BH96" s="1"/>
      <c r="BI96" s="1"/>
      <c r="BJ96" s="1"/>
      <c r="BK96" s="1"/>
      <c r="BL96" s="1"/>
      <c r="BM96" s="1"/>
      <c r="BP96" s="1"/>
      <c r="BQ96" s="1"/>
      <c r="BR96" s="1"/>
      <c r="BS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27"/>
      <c r="CS96" s="27"/>
      <c r="CT96" s="27"/>
      <c r="CU96" s="27"/>
      <c r="CV96" s="27"/>
      <c r="CW96" s="27"/>
      <c r="CX96" s="27"/>
      <c r="CY96" s="27"/>
      <c r="CZ96" s="27"/>
      <c r="DA96" s="27"/>
      <c r="DB96" s="27"/>
      <c r="DC96" s="27"/>
      <c r="DD96" s="27"/>
      <c r="DE96" s="27"/>
      <c r="DF96" s="27"/>
      <c r="DG96" s="27"/>
      <c r="DH96" s="27"/>
    </row>
    <row r="97" spans="1:112">
      <c r="A97" s="3" t="s">
        <v>126</v>
      </c>
      <c r="B97" s="1">
        <v>122391.753</v>
      </c>
      <c r="C97" s="1">
        <v>5.0999999999999996</v>
      </c>
      <c r="D97" s="1" t="s">
        <v>0</v>
      </c>
      <c r="E97" s="1">
        <v>37</v>
      </c>
      <c r="F97" s="1">
        <v>1031683</v>
      </c>
      <c r="G97" s="1">
        <v>1134992</v>
      </c>
      <c r="H97" s="1">
        <v>1071818</v>
      </c>
      <c r="I97" s="1">
        <v>944843</v>
      </c>
      <c r="J97" s="1">
        <v>1085335</v>
      </c>
      <c r="K97" s="1">
        <v>1085146</v>
      </c>
      <c r="L97" s="1">
        <v>1360833</v>
      </c>
      <c r="M97" s="1">
        <v>1104248</v>
      </c>
      <c r="N97" s="1">
        <v>577686</v>
      </c>
      <c r="O97" s="1">
        <v>1357892</v>
      </c>
      <c r="P97" s="1">
        <v>1430136</v>
      </c>
      <c r="Q97" s="1">
        <v>1261449</v>
      </c>
      <c r="R97" s="1">
        <v>1242692</v>
      </c>
      <c r="S97" s="1">
        <v>1310454</v>
      </c>
      <c r="T97" s="1">
        <v>1257237</v>
      </c>
      <c r="U97" s="1">
        <v>1031683</v>
      </c>
      <c r="V97" s="1">
        <v>1134992</v>
      </c>
      <c r="W97" s="1">
        <v>1071818</v>
      </c>
      <c r="X97" s="1">
        <v>1469963</v>
      </c>
      <c r="Y97" s="1">
        <v>1252444</v>
      </c>
      <c r="Z97" s="1">
        <v>1182683</v>
      </c>
      <c r="AA97" s="1">
        <v>1450025</v>
      </c>
      <c r="AB97" s="1">
        <v>1014796</v>
      </c>
      <c r="AC97" s="1">
        <v>1278826</v>
      </c>
      <c r="AD97" s="1">
        <v>1091831</v>
      </c>
      <c r="AE97" s="1">
        <v>1003032</v>
      </c>
      <c r="AF97" s="1">
        <v>1043931</v>
      </c>
      <c r="AG97" s="1">
        <v>1213776</v>
      </c>
      <c r="AH97" s="1">
        <v>1032542</v>
      </c>
      <c r="AI97" s="1">
        <v>1025435</v>
      </c>
      <c r="AJ97" s="1">
        <v>939136</v>
      </c>
      <c r="AK97" s="1">
        <v>869801</v>
      </c>
      <c r="AL97" s="1">
        <v>837009</v>
      </c>
      <c r="AM97" s="1">
        <v>1902</v>
      </c>
      <c r="AN97" s="1">
        <v>1686</v>
      </c>
      <c r="AO97" s="1">
        <v>1086</v>
      </c>
      <c r="BH97" s="1"/>
      <c r="BI97" s="1"/>
      <c r="BJ97" s="1"/>
      <c r="BK97" s="1"/>
      <c r="BL97" s="1"/>
      <c r="BM97" s="1"/>
      <c r="BP97" s="1"/>
      <c r="BQ97" s="1"/>
      <c r="BR97" s="1"/>
      <c r="BS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27"/>
      <c r="CS97" s="27"/>
      <c r="CT97" s="27"/>
      <c r="CU97" s="27"/>
      <c r="CV97" s="27"/>
      <c r="CW97" s="27"/>
      <c r="CX97" s="27"/>
      <c r="CY97" s="27"/>
      <c r="CZ97" s="27"/>
      <c r="DA97" s="27"/>
      <c r="DB97" s="27"/>
      <c r="DC97" s="27"/>
      <c r="DD97" s="27"/>
      <c r="DE97" s="27"/>
      <c r="DF97" s="27"/>
      <c r="DG97" s="27"/>
      <c r="DH97" s="27"/>
    </row>
    <row r="98" spans="1:112">
      <c r="A98" s="3" t="s">
        <v>127</v>
      </c>
      <c r="B98" s="1">
        <v>125991.53599999999</v>
      </c>
      <c r="C98" s="1">
        <v>5.0999999999999996</v>
      </c>
      <c r="D98" s="1" t="s">
        <v>0</v>
      </c>
      <c r="E98" s="1">
        <v>37</v>
      </c>
      <c r="F98" s="1">
        <v>1045711</v>
      </c>
      <c r="G98" s="1">
        <v>1149278</v>
      </c>
      <c r="H98" s="1">
        <v>1087788</v>
      </c>
      <c r="I98" s="1">
        <v>968764</v>
      </c>
      <c r="J98" s="1">
        <v>1101517</v>
      </c>
      <c r="K98" s="1">
        <v>1107790</v>
      </c>
      <c r="L98" s="1">
        <v>1382040</v>
      </c>
      <c r="M98" s="1">
        <v>1123117</v>
      </c>
      <c r="N98" s="1">
        <v>590433</v>
      </c>
      <c r="O98" s="1">
        <v>1377586</v>
      </c>
      <c r="P98" s="1">
        <v>1442121</v>
      </c>
      <c r="Q98" s="1">
        <v>1282049</v>
      </c>
      <c r="R98" s="1">
        <v>1261273</v>
      </c>
      <c r="S98" s="1">
        <v>1324044</v>
      </c>
      <c r="T98" s="1">
        <v>1269066</v>
      </c>
      <c r="U98" s="1">
        <v>1045711</v>
      </c>
      <c r="V98" s="1">
        <v>1149278</v>
      </c>
      <c r="W98" s="1">
        <v>1087788</v>
      </c>
      <c r="X98" s="1">
        <v>1484640</v>
      </c>
      <c r="Y98" s="1">
        <v>1271457</v>
      </c>
      <c r="Z98" s="1">
        <v>1198779</v>
      </c>
      <c r="AA98" s="1">
        <v>1460701</v>
      </c>
      <c r="AB98" s="1">
        <v>1035055</v>
      </c>
      <c r="AC98" s="1">
        <v>1293235</v>
      </c>
      <c r="AD98" s="1">
        <v>1107484</v>
      </c>
      <c r="AE98" s="1">
        <v>1020659</v>
      </c>
      <c r="AF98" s="1">
        <v>1055501</v>
      </c>
      <c r="AG98" s="1">
        <v>1225303</v>
      </c>
      <c r="AH98" s="1">
        <v>1043292</v>
      </c>
      <c r="AI98" s="1">
        <v>1041381</v>
      </c>
      <c r="AJ98" s="1">
        <v>947427</v>
      </c>
      <c r="AK98" s="1">
        <v>877164</v>
      </c>
      <c r="AL98" s="1">
        <v>839890</v>
      </c>
      <c r="AM98" s="1">
        <v>2039</v>
      </c>
      <c r="AN98" s="1">
        <v>1641</v>
      </c>
      <c r="AO98" s="1">
        <v>1181</v>
      </c>
      <c r="BH98" s="1"/>
      <c r="BI98" s="1"/>
      <c r="BJ98" s="1"/>
      <c r="BK98" s="1"/>
      <c r="BL98" s="1"/>
      <c r="BM98" s="1"/>
      <c r="BP98" s="1"/>
      <c r="BQ98" s="1"/>
      <c r="BR98" s="1"/>
      <c r="BS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27"/>
      <c r="CS98" s="27"/>
      <c r="CT98" s="27"/>
      <c r="CU98" s="27"/>
      <c r="CV98" s="27"/>
      <c r="CW98" s="27"/>
      <c r="CX98" s="27"/>
      <c r="CY98" s="27"/>
      <c r="CZ98" s="27"/>
      <c r="DA98" s="27"/>
      <c r="DB98" s="27"/>
      <c r="DC98" s="27"/>
      <c r="DD98" s="27"/>
      <c r="DE98" s="27"/>
      <c r="DF98" s="27"/>
      <c r="DG98" s="27"/>
      <c r="DH98" s="27"/>
    </row>
    <row r="99" spans="1:112">
      <c r="A99" s="3" t="s">
        <v>128</v>
      </c>
      <c r="B99" s="1">
        <v>129591.31</v>
      </c>
      <c r="C99" s="1">
        <v>5</v>
      </c>
      <c r="D99" s="1" t="s">
        <v>0</v>
      </c>
      <c r="E99" s="1">
        <v>37</v>
      </c>
      <c r="F99" s="1">
        <v>1061127</v>
      </c>
      <c r="G99" s="1">
        <v>1165315</v>
      </c>
      <c r="H99" s="1">
        <v>1100068</v>
      </c>
      <c r="I99" s="1">
        <v>982448</v>
      </c>
      <c r="J99" s="1">
        <v>1122913</v>
      </c>
      <c r="K99" s="1">
        <v>1118088</v>
      </c>
      <c r="L99" s="1">
        <v>1397650</v>
      </c>
      <c r="M99" s="1">
        <v>1139840</v>
      </c>
      <c r="N99" s="1">
        <v>604698</v>
      </c>
      <c r="O99" s="1">
        <v>1384849</v>
      </c>
      <c r="P99" s="1">
        <v>1451759</v>
      </c>
      <c r="Q99" s="1">
        <v>1303309</v>
      </c>
      <c r="R99" s="1">
        <v>1273644</v>
      </c>
      <c r="S99" s="1">
        <v>1336870</v>
      </c>
      <c r="T99" s="1">
        <v>1281494</v>
      </c>
      <c r="U99" s="1">
        <v>1061127</v>
      </c>
      <c r="V99" s="1">
        <v>1165315</v>
      </c>
      <c r="W99" s="1">
        <v>1100068</v>
      </c>
      <c r="X99" s="1">
        <v>1495291</v>
      </c>
      <c r="Y99" s="1">
        <v>1285042</v>
      </c>
      <c r="Z99" s="1">
        <v>1212462</v>
      </c>
      <c r="AA99" s="1">
        <v>1468725</v>
      </c>
      <c r="AB99" s="1">
        <v>1050457</v>
      </c>
      <c r="AC99" s="1">
        <v>1309086</v>
      </c>
      <c r="AD99" s="1">
        <v>1116682</v>
      </c>
      <c r="AE99" s="1">
        <v>1026008</v>
      </c>
      <c r="AF99" s="1">
        <v>1064557</v>
      </c>
      <c r="AG99" s="1">
        <v>1239735</v>
      </c>
      <c r="AH99" s="1">
        <v>1056046</v>
      </c>
      <c r="AI99" s="1">
        <v>1054531</v>
      </c>
      <c r="AJ99" s="1">
        <v>953012</v>
      </c>
      <c r="AK99" s="1">
        <v>881941</v>
      </c>
      <c r="AL99" s="1">
        <v>848658</v>
      </c>
      <c r="AM99" s="1">
        <v>1958</v>
      </c>
      <c r="AN99" s="1">
        <v>1812</v>
      </c>
      <c r="AO99" s="1">
        <v>1192</v>
      </c>
      <c r="BH99" s="1"/>
      <c r="BI99" s="1"/>
      <c r="BJ99" s="1"/>
      <c r="BK99" s="1"/>
      <c r="BL99" s="1"/>
      <c r="BM99" s="1"/>
      <c r="BP99" s="1"/>
      <c r="BQ99" s="1"/>
      <c r="BR99" s="1"/>
      <c r="BS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27"/>
      <c r="CS99" s="27"/>
      <c r="CT99" s="27"/>
      <c r="CU99" s="27"/>
      <c r="CV99" s="27"/>
      <c r="CW99" s="27"/>
      <c r="CX99" s="27"/>
      <c r="CY99" s="27"/>
      <c r="CZ99" s="27"/>
      <c r="DA99" s="27"/>
      <c r="DB99" s="27"/>
      <c r="DC99" s="27"/>
      <c r="DD99" s="27"/>
      <c r="DE99" s="27"/>
      <c r="DF99" s="27"/>
      <c r="DG99" s="27"/>
      <c r="DH99" s="27"/>
    </row>
    <row r="100" spans="1:112">
      <c r="A100" s="3" t="s">
        <v>129</v>
      </c>
      <c r="B100" s="1">
        <v>133191.09</v>
      </c>
      <c r="C100" s="1">
        <v>5</v>
      </c>
      <c r="D100" s="1" t="s">
        <v>0</v>
      </c>
      <c r="E100" s="1">
        <v>37</v>
      </c>
      <c r="F100" s="1">
        <v>1073507</v>
      </c>
      <c r="G100" s="1">
        <v>1177143</v>
      </c>
      <c r="H100" s="1">
        <v>1113076</v>
      </c>
      <c r="I100" s="1">
        <v>1000794</v>
      </c>
      <c r="J100" s="1">
        <v>1134290</v>
      </c>
      <c r="K100" s="1">
        <v>1136093</v>
      </c>
      <c r="L100" s="1">
        <v>1408610</v>
      </c>
      <c r="M100" s="1">
        <v>1157492</v>
      </c>
      <c r="N100" s="1">
        <v>616842</v>
      </c>
      <c r="O100" s="1">
        <v>1399507</v>
      </c>
      <c r="P100" s="1">
        <v>1463770</v>
      </c>
      <c r="Q100" s="1">
        <v>1321399</v>
      </c>
      <c r="R100" s="1">
        <v>1285529</v>
      </c>
      <c r="S100" s="1">
        <v>1349786</v>
      </c>
      <c r="T100" s="1">
        <v>1293989</v>
      </c>
      <c r="U100" s="1">
        <v>1073507</v>
      </c>
      <c r="V100" s="1">
        <v>1177143</v>
      </c>
      <c r="W100" s="1">
        <v>1113076</v>
      </c>
      <c r="X100" s="1">
        <v>1509760</v>
      </c>
      <c r="Y100" s="1">
        <v>1298599</v>
      </c>
      <c r="Z100" s="1">
        <v>1230358</v>
      </c>
      <c r="AA100" s="1">
        <v>1472728</v>
      </c>
      <c r="AB100" s="1">
        <v>1068162</v>
      </c>
      <c r="AC100" s="1">
        <v>1315961</v>
      </c>
      <c r="AD100" s="1">
        <v>1128525</v>
      </c>
      <c r="AE100" s="1">
        <v>1034374</v>
      </c>
      <c r="AF100" s="1">
        <v>1071443</v>
      </c>
      <c r="AG100" s="1">
        <v>1245553</v>
      </c>
      <c r="AH100" s="1">
        <v>1069350</v>
      </c>
      <c r="AI100" s="1">
        <v>1069546</v>
      </c>
      <c r="AJ100" s="1">
        <v>961437</v>
      </c>
      <c r="AK100" s="1">
        <v>885180</v>
      </c>
      <c r="AL100" s="1">
        <v>848626</v>
      </c>
      <c r="AM100" s="1">
        <v>2197</v>
      </c>
      <c r="AN100" s="1">
        <v>1931</v>
      </c>
      <c r="AO100" s="1">
        <v>1265</v>
      </c>
      <c r="BH100" s="1"/>
      <c r="BI100" s="1"/>
      <c r="BJ100" s="1"/>
      <c r="BK100" s="1"/>
      <c r="BL100" s="1"/>
      <c r="BM100" s="1"/>
      <c r="BP100" s="1"/>
      <c r="BQ100" s="1"/>
      <c r="BR100" s="1"/>
      <c r="BS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27"/>
      <c r="CS100" s="27"/>
      <c r="CT100" s="27"/>
      <c r="CU100" s="27"/>
      <c r="CV100" s="27"/>
      <c r="CW100" s="27"/>
      <c r="CX100" s="27"/>
      <c r="CY100" s="27"/>
      <c r="CZ100" s="27"/>
      <c r="DA100" s="27"/>
      <c r="DB100" s="27"/>
      <c r="DC100" s="27"/>
      <c r="DD100" s="27"/>
      <c r="DE100" s="27"/>
      <c r="DF100" s="27"/>
      <c r="DG100" s="27"/>
      <c r="DH100" s="27"/>
    </row>
    <row r="101" spans="1:112">
      <c r="A101" s="3" t="s">
        <v>130</v>
      </c>
      <c r="B101" s="1">
        <v>136790.87100000001</v>
      </c>
      <c r="C101" s="1">
        <v>5</v>
      </c>
      <c r="D101" s="1" t="s">
        <v>0</v>
      </c>
      <c r="E101" s="1">
        <v>37</v>
      </c>
      <c r="F101" s="1">
        <v>1086175</v>
      </c>
      <c r="G101" s="1">
        <v>1184910</v>
      </c>
      <c r="H101" s="1">
        <v>1125206</v>
      </c>
      <c r="I101" s="1">
        <v>1018241</v>
      </c>
      <c r="J101" s="1">
        <v>1150782</v>
      </c>
      <c r="K101" s="1">
        <v>1147254</v>
      </c>
      <c r="L101" s="1">
        <v>1423298</v>
      </c>
      <c r="M101" s="1">
        <v>1173196</v>
      </c>
      <c r="N101" s="1">
        <v>628600</v>
      </c>
      <c r="O101" s="1">
        <v>1406588</v>
      </c>
      <c r="P101" s="1">
        <v>1466849</v>
      </c>
      <c r="Q101" s="1">
        <v>1334815</v>
      </c>
      <c r="R101" s="1">
        <v>1295232</v>
      </c>
      <c r="S101" s="1">
        <v>1358408</v>
      </c>
      <c r="T101" s="1">
        <v>1303668</v>
      </c>
      <c r="U101" s="1">
        <v>1086175</v>
      </c>
      <c r="V101" s="1">
        <v>1184910</v>
      </c>
      <c r="W101" s="1">
        <v>1125206</v>
      </c>
      <c r="X101" s="1">
        <v>1515183</v>
      </c>
      <c r="Y101" s="1">
        <v>1309774</v>
      </c>
      <c r="Z101" s="1">
        <v>1238753</v>
      </c>
      <c r="AA101" s="1">
        <v>1478024</v>
      </c>
      <c r="AB101" s="1">
        <v>1080953</v>
      </c>
      <c r="AC101" s="1">
        <v>1325288</v>
      </c>
      <c r="AD101" s="1">
        <v>1134326</v>
      </c>
      <c r="AE101" s="1">
        <v>1046153</v>
      </c>
      <c r="AF101" s="1">
        <v>1074774</v>
      </c>
      <c r="AG101" s="1">
        <v>1253300</v>
      </c>
      <c r="AH101" s="1">
        <v>1077624</v>
      </c>
      <c r="AI101" s="1">
        <v>1080913</v>
      </c>
      <c r="AJ101" s="1">
        <v>959572</v>
      </c>
      <c r="AK101" s="1">
        <v>885653</v>
      </c>
      <c r="AL101" s="1">
        <v>851712</v>
      </c>
      <c r="AM101" s="1">
        <v>1992</v>
      </c>
      <c r="AN101" s="1">
        <v>1758</v>
      </c>
      <c r="AO101" s="1">
        <v>1210</v>
      </c>
      <c r="BH101" s="1"/>
      <c r="BI101" s="1"/>
      <c r="BJ101" s="1"/>
      <c r="BK101" s="1"/>
      <c r="BL101" s="1"/>
      <c r="BM101" s="1"/>
      <c r="BP101" s="1"/>
      <c r="BQ101" s="1"/>
      <c r="BR101" s="1"/>
      <c r="BS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27"/>
      <c r="CS101" s="27"/>
      <c r="CT101" s="27"/>
      <c r="CU101" s="27"/>
      <c r="CV101" s="27"/>
      <c r="CW101" s="27"/>
      <c r="CX101" s="27"/>
      <c r="CY101" s="27"/>
      <c r="CZ101" s="27"/>
      <c r="DA101" s="27"/>
      <c r="DB101" s="27"/>
      <c r="DC101" s="27"/>
      <c r="DD101" s="27"/>
      <c r="DE101" s="27"/>
      <c r="DF101" s="27"/>
      <c r="DG101" s="27"/>
      <c r="DH101" s="27"/>
    </row>
    <row r="102" spans="1:112">
      <c r="A102" s="3" t="s">
        <v>131</v>
      </c>
      <c r="B102" s="1">
        <v>140390.649</v>
      </c>
      <c r="C102" s="1">
        <v>5</v>
      </c>
      <c r="D102" s="1" t="s">
        <v>0</v>
      </c>
      <c r="E102" s="1">
        <v>37</v>
      </c>
      <c r="F102" s="1">
        <v>1098431</v>
      </c>
      <c r="G102" s="1">
        <v>1194962</v>
      </c>
      <c r="H102" s="1">
        <v>1133422</v>
      </c>
      <c r="I102" s="1">
        <v>1032976</v>
      </c>
      <c r="J102" s="1">
        <v>1167006</v>
      </c>
      <c r="K102" s="1">
        <v>1159882</v>
      </c>
      <c r="L102" s="1">
        <v>1432269</v>
      </c>
      <c r="M102" s="1">
        <v>1187758</v>
      </c>
      <c r="N102" s="1">
        <v>640496</v>
      </c>
      <c r="O102" s="1">
        <v>1415998</v>
      </c>
      <c r="P102" s="1">
        <v>1481902</v>
      </c>
      <c r="Q102" s="1">
        <v>1349798</v>
      </c>
      <c r="R102" s="1">
        <v>1308820</v>
      </c>
      <c r="S102" s="1">
        <v>1369764</v>
      </c>
      <c r="T102" s="1">
        <v>1313982</v>
      </c>
      <c r="U102" s="1">
        <v>1098431</v>
      </c>
      <c r="V102" s="1">
        <v>1194962</v>
      </c>
      <c r="W102" s="1">
        <v>1133422</v>
      </c>
      <c r="X102" s="1">
        <v>1525941</v>
      </c>
      <c r="Y102" s="1">
        <v>1317747</v>
      </c>
      <c r="Z102" s="1">
        <v>1254314</v>
      </c>
      <c r="AA102" s="1">
        <v>1482998</v>
      </c>
      <c r="AB102" s="1">
        <v>1091722</v>
      </c>
      <c r="AC102" s="1">
        <v>1332059</v>
      </c>
      <c r="AD102" s="1">
        <v>1137691</v>
      </c>
      <c r="AE102" s="1">
        <v>1047333</v>
      </c>
      <c r="AF102" s="1">
        <v>1078735</v>
      </c>
      <c r="AG102" s="1">
        <v>1262010</v>
      </c>
      <c r="AH102" s="1">
        <v>1090654</v>
      </c>
      <c r="AI102" s="1">
        <v>1096496</v>
      </c>
      <c r="AJ102" s="1">
        <v>961447</v>
      </c>
      <c r="AK102" s="1">
        <v>890848</v>
      </c>
      <c r="AL102" s="1">
        <v>850278</v>
      </c>
      <c r="AM102" s="1">
        <v>2231</v>
      </c>
      <c r="AN102" s="1">
        <v>1795</v>
      </c>
      <c r="AO102" s="1">
        <v>1249</v>
      </c>
      <c r="BH102" s="1"/>
      <c r="BI102" s="1"/>
      <c r="BJ102" s="1"/>
      <c r="BK102" s="1"/>
      <c r="BL102" s="1"/>
      <c r="BM102" s="1"/>
      <c r="BP102" s="1"/>
      <c r="BQ102" s="1"/>
      <c r="BR102" s="1"/>
      <c r="BS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27"/>
      <c r="CS102" s="27"/>
      <c r="CT102" s="27"/>
      <c r="CU102" s="27"/>
      <c r="CV102" s="27"/>
      <c r="CW102" s="27"/>
      <c r="CX102" s="27"/>
      <c r="CY102" s="27"/>
      <c r="CZ102" s="27"/>
      <c r="DA102" s="27"/>
      <c r="DB102" s="27"/>
      <c r="DC102" s="27"/>
      <c r="DD102" s="27"/>
      <c r="DE102" s="27"/>
      <c r="DF102" s="27"/>
      <c r="DG102" s="27"/>
      <c r="DH102" s="27"/>
    </row>
    <row r="103" spans="1:112">
      <c r="A103" s="3" t="s">
        <v>132</v>
      </c>
      <c r="B103" s="1">
        <v>143990.42300000001</v>
      </c>
      <c r="C103" s="1">
        <v>4.9000000000000004</v>
      </c>
      <c r="D103" s="1" t="s">
        <v>0</v>
      </c>
      <c r="E103" s="1">
        <v>37</v>
      </c>
      <c r="F103" s="1">
        <v>1109262</v>
      </c>
      <c r="G103" s="1">
        <v>1203583</v>
      </c>
      <c r="H103" s="1">
        <v>1145137</v>
      </c>
      <c r="I103" s="1">
        <v>1044948</v>
      </c>
      <c r="J103" s="1">
        <v>1177158</v>
      </c>
      <c r="K103" s="1">
        <v>1176879</v>
      </c>
      <c r="L103" s="1">
        <v>1444751</v>
      </c>
      <c r="M103" s="1">
        <v>1200065</v>
      </c>
      <c r="N103" s="1">
        <v>655272</v>
      </c>
      <c r="O103" s="1">
        <v>1422939</v>
      </c>
      <c r="P103" s="1">
        <v>1489521</v>
      </c>
      <c r="Q103" s="1">
        <v>1370747</v>
      </c>
      <c r="R103" s="1">
        <v>1317189</v>
      </c>
      <c r="S103" s="1">
        <v>1377434</v>
      </c>
      <c r="T103" s="1">
        <v>1321304</v>
      </c>
      <c r="U103" s="1">
        <v>1109262</v>
      </c>
      <c r="V103" s="1">
        <v>1203583</v>
      </c>
      <c r="W103" s="1">
        <v>1145137</v>
      </c>
      <c r="X103" s="1">
        <v>1531278</v>
      </c>
      <c r="Y103" s="1">
        <v>1326511</v>
      </c>
      <c r="Z103" s="1">
        <v>1265202</v>
      </c>
      <c r="AA103" s="1">
        <v>1483690</v>
      </c>
      <c r="AB103" s="1">
        <v>1105284</v>
      </c>
      <c r="AC103" s="1">
        <v>1344536</v>
      </c>
      <c r="AD103" s="1">
        <v>1139556</v>
      </c>
      <c r="AE103" s="1">
        <v>1055583</v>
      </c>
      <c r="AF103" s="1">
        <v>1081920</v>
      </c>
      <c r="AG103" s="1">
        <v>1268929</v>
      </c>
      <c r="AH103" s="1">
        <v>1101313</v>
      </c>
      <c r="AI103" s="1">
        <v>1101765</v>
      </c>
      <c r="AJ103" s="1">
        <v>964367</v>
      </c>
      <c r="AK103" s="1">
        <v>887801</v>
      </c>
      <c r="AL103" s="1">
        <v>853041</v>
      </c>
      <c r="AM103" s="1">
        <v>2155</v>
      </c>
      <c r="AN103" s="1">
        <v>1714</v>
      </c>
      <c r="AO103" s="1">
        <v>1188</v>
      </c>
      <c r="BH103" s="1"/>
      <c r="BI103" s="1"/>
      <c r="BJ103" s="1"/>
      <c r="BK103" s="1"/>
      <c r="BL103" s="1"/>
      <c r="BM103" s="1"/>
      <c r="BP103" s="1"/>
      <c r="BQ103" s="1"/>
      <c r="BR103" s="1"/>
      <c r="BS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27"/>
      <c r="CS103" s="27"/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7"/>
      <c r="DH103" s="27"/>
    </row>
    <row r="104" spans="1:112">
      <c r="A104" s="3" t="s">
        <v>133</v>
      </c>
      <c r="B104" s="1">
        <v>147590.20600000001</v>
      </c>
      <c r="C104" s="1">
        <v>5</v>
      </c>
      <c r="D104" s="1" t="s">
        <v>0</v>
      </c>
      <c r="E104" s="1">
        <v>37</v>
      </c>
      <c r="F104" s="1">
        <v>1121106</v>
      </c>
      <c r="G104" s="1">
        <v>1212506</v>
      </c>
      <c r="H104" s="1">
        <v>1153809</v>
      </c>
      <c r="I104" s="1">
        <v>1064806</v>
      </c>
      <c r="J104" s="1">
        <v>1195294</v>
      </c>
      <c r="K104" s="1">
        <v>1189539</v>
      </c>
      <c r="L104" s="1">
        <v>1457255</v>
      </c>
      <c r="M104" s="1">
        <v>1212411</v>
      </c>
      <c r="N104" s="1">
        <v>666629</v>
      </c>
      <c r="O104" s="1">
        <v>1434606</v>
      </c>
      <c r="P104" s="1">
        <v>1502222</v>
      </c>
      <c r="Q104" s="1">
        <v>1384489</v>
      </c>
      <c r="R104" s="1">
        <v>1328300</v>
      </c>
      <c r="S104" s="1">
        <v>1391283</v>
      </c>
      <c r="T104" s="1">
        <v>1331112</v>
      </c>
      <c r="U104" s="1">
        <v>1121106</v>
      </c>
      <c r="V104" s="1">
        <v>1212506</v>
      </c>
      <c r="W104" s="1">
        <v>1153809</v>
      </c>
      <c r="X104" s="1">
        <v>1537983</v>
      </c>
      <c r="Y104" s="1">
        <v>1338427</v>
      </c>
      <c r="Z104" s="1">
        <v>1275007</v>
      </c>
      <c r="AA104" s="1">
        <v>1484397</v>
      </c>
      <c r="AB104" s="1">
        <v>1118175</v>
      </c>
      <c r="AC104" s="1">
        <v>1347774</v>
      </c>
      <c r="AD104" s="1">
        <v>1149138</v>
      </c>
      <c r="AE104" s="1">
        <v>1060302</v>
      </c>
      <c r="AF104" s="1">
        <v>1088169</v>
      </c>
      <c r="AG104" s="1">
        <v>1273757</v>
      </c>
      <c r="AH104" s="1">
        <v>1106221</v>
      </c>
      <c r="AI104" s="1">
        <v>1116113</v>
      </c>
      <c r="AJ104" s="1">
        <v>965878</v>
      </c>
      <c r="AK104" s="1">
        <v>892894</v>
      </c>
      <c r="AL104" s="1">
        <v>854999</v>
      </c>
      <c r="AM104" s="1">
        <v>2160</v>
      </c>
      <c r="AN104" s="1">
        <v>1918</v>
      </c>
      <c r="AO104" s="1">
        <v>1142</v>
      </c>
      <c r="BH104" s="1"/>
      <c r="BI104" s="1"/>
      <c r="BJ104" s="1"/>
      <c r="BK104" s="1"/>
      <c r="BL104" s="1"/>
      <c r="BM104" s="1"/>
      <c r="BP104" s="1"/>
      <c r="BQ104" s="1"/>
      <c r="BR104" s="1"/>
      <c r="BS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27"/>
      <c r="CS104" s="27"/>
      <c r="CT104" s="27"/>
      <c r="CU104" s="27"/>
      <c r="CV104" s="27"/>
      <c r="CW104" s="27"/>
      <c r="CX104" s="27"/>
      <c r="CY104" s="27"/>
      <c r="CZ104" s="27"/>
      <c r="DA104" s="27"/>
      <c r="DB104" s="27"/>
      <c r="DC104" s="27"/>
      <c r="DD104" s="27"/>
      <c r="DE104" s="27"/>
      <c r="DF104" s="27"/>
      <c r="DG104" s="27"/>
      <c r="DH104" s="27"/>
    </row>
    <row r="105" spans="1:112">
      <c r="A105" s="3" t="s">
        <v>134</v>
      </c>
      <c r="B105" s="1">
        <v>151189.984</v>
      </c>
      <c r="C105" s="1">
        <v>5</v>
      </c>
      <c r="D105" s="1" t="s">
        <v>0</v>
      </c>
      <c r="E105" s="1">
        <v>37</v>
      </c>
      <c r="F105" s="1">
        <v>1127175</v>
      </c>
      <c r="G105" s="1">
        <v>1219127</v>
      </c>
      <c r="H105" s="1">
        <v>1160199</v>
      </c>
      <c r="I105" s="1">
        <v>1077867</v>
      </c>
      <c r="J105" s="1">
        <v>1202504</v>
      </c>
      <c r="K105" s="1">
        <v>1195146</v>
      </c>
      <c r="L105" s="1">
        <v>1460947</v>
      </c>
      <c r="M105" s="1">
        <v>1221475</v>
      </c>
      <c r="N105" s="1">
        <v>676481</v>
      </c>
      <c r="O105" s="1">
        <v>1438442</v>
      </c>
      <c r="P105" s="1">
        <v>1503327</v>
      </c>
      <c r="Q105" s="1">
        <v>1392544</v>
      </c>
      <c r="R105" s="1">
        <v>1337465</v>
      </c>
      <c r="S105" s="1">
        <v>1395551</v>
      </c>
      <c r="T105" s="1">
        <v>1335617</v>
      </c>
      <c r="U105" s="1">
        <v>1127175</v>
      </c>
      <c r="V105" s="1">
        <v>1219127</v>
      </c>
      <c r="W105" s="1">
        <v>1160199</v>
      </c>
      <c r="X105" s="1">
        <v>1544649</v>
      </c>
      <c r="Y105" s="1">
        <v>1348501</v>
      </c>
      <c r="Z105" s="1">
        <v>1285153</v>
      </c>
      <c r="AA105" s="1">
        <v>1484636</v>
      </c>
      <c r="AB105" s="1">
        <v>1132390</v>
      </c>
      <c r="AC105" s="1">
        <v>1357666</v>
      </c>
      <c r="AD105" s="1">
        <v>1148535</v>
      </c>
      <c r="AE105" s="1">
        <v>1063074</v>
      </c>
      <c r="AF105" s="1">
        <v>1081554</v>
      </c>
      <c r="AG105" s="1">
        <v>1277535</v>
      </c>
      <c r="AH105" s="1">
        <v>1111885</v>
      </c>
      <c r="AI105" s="1">
        <v>1128791</v>
      </c>
      <c r="AJ105" s="1">
        <v>966872</v>
      </c>
      <c r="AK105" s="1">
        <v>893074</v>
      </c>
      <c r="AL105" s="1">
        <v>851609</v>
      </c>
      <c r="AM105" s="1">
        <v>2112</v>
      </c>
      <c r="AN105" s="1">
        <v>1820</v>
      </c>
      <c r="AO105" s="1">
        <v>1318</v>
      </c>
      <c r="BH105" s="1"/>
      <c r="BI105" s="1"/>
      <c r="BJ105" s="1"/>
      <c r="BK105" s="1"/>
      <c r="BL105" s="1"/>
      <c r="BM105" s="1"/>
      <c r="BP105" s="1"/>
      <c r="BQ105" s="1"/>
      <c r="BR105" s="1"/>
      <c r="BS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27"/>
      <c r="CS105" s="27"/>
      <c r="CT105" s="27"/>
      <c r="CU105" s="27"/>
      <c r="CV105" s="27"/>
      <c r="CW105" s="27"/>
      <c r="CX105" s="27"/>
      <c r="CY105" s="27"/>
      <c r="CZ105" s="27"/>
      <c r="DA105" s="27"/>
      <c r="DB105" s="27"/>
      <c r="DC105" s="27"/>
      <c r="DD105" s="27"/>
      <c r="DE105" s="27"/>
      <c r="DF105" s="27"/>
      <c r="DG105" s="27"/>
      <c r="DH105" s="27"/>
    </row>
    <row r="106" spans="1:112">
      <c r="A106" s="3" t="s">
        <v>135</v>
      </c>
      <c r="B106" s="1">
        <v>154789.766</v>
      </c>
      <c r="C106" s="1">
        <v>5</v>
      </c>
      <c r="D106" s="1" t="s">
        <v>0</v>
      </c>
      <c r="E106" s="1">
        <v>37</v>
      </c>
      <c r="F106" s="1">
        <v>1141421</v>
      </c>
      <c r="G106" s="1">
        <v>1228717</v>
      </c>
      <c r="H106" s="1">
        <v>1168626</v>
      </c>
      <c r="I106" s="1">
        <v>1091621</v>
      </c>
      <c r="J106" s="1">
        <v>1225705</v>
      </c>
      <c r="K106" s="1">
        <v>1214088</v>
      </c>
      <c r="L106" s="1">
        <v>1466787</v>
      </c>
      <c r="M106" s="1">
        <v>1235982</v>
      </c>
      <c r="N106" s="1">
        <v>689234</v>
      </c>
      <c r="O106" s="1">
        <v>1444332</v>
      </c>
      <c r="P106" s="1">
        <v>1508557</v>
      </c>
      <c r="Q106" s="1">
        <v>1406551</v>
      </c>
      <c r="R106" s="1">
        <v>1344627</v>
      </c>
      <c r="S106" s="1">
        <v>1403818</v>
      </c>
      <c r="T106" s="1">
        <v>1347107</v>
      </c>
      <c r="U106" s="1">
        <v>1141421</v>
      </c>
      <c r="V106" s="1">
        <v>1228717</v>
      </c>
      <c r="W106" s="1">
        <v>1168626</v>
      </c>
      <c r="X106" s="1">
        <v>1547177</v>
      </c>
      <c r="Y106" s="1">
        <v>1355611</v>
      </c>
      <c r="Z106" s="1">
        <v>1295815</v>
      </c>
      <c r="AA106" s="1">
        <v>1483899</v>
      </c>
      <c r="AB106" s="1">
        <v>1141769</v>
      </c>
      <c r="AC106" s="1">
        <v>1362980</v>
      </c>
      <c r="AD106" s="1">
        <v>1152218</v>
      </c>
      <c r="AE106" s="1">
        <v>1070041</v>
      </c>
      <c r="AF106" s="1">
        <v>1086987</v>
      </c>
      <c r="AG106" s="1">
        <v>1283345</v>
      </c>
      <c r="AH106" s="1">
        <v>1124083</v>
      </c>
      <c r="AI106" s="1">
        <v>1137994</v>
      </c>
      <c r="AJ106" s="1">
        <v>966281</v>
      </c>
      <c r="AK106" s="1">
        <v>894601</v>
      </c>
      <c r="AL106" s="1">
        <v>851151</v>
      </c>
      <c r="AM106" s="1">
        <v>2071</v>
      </c>
      <c r="AN106" s="1">
        <v>1810</v>
      </c>
      <c r="AO106" s="1">
        <v>1220</v>
      </c>
      <c r="BH106" s="1"/>
      <c r="BI106" s="1"/>
      <c r="BJ106" s="1"/>
      <c r="BK106" s="1"/>
      <c r="BL106" s="1"/>
      <c r="BM106" s="1"/>
      <c r="BP106" s="1"/>
      <c r="BQ106" s="1"/>
      <c r="BR106" s="1"/>
      <c r="BS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27"/>
      <c r="CS106" s="27"/>
      <c r="CT106" s="27"/>
      <c r="CU106" s="27"/>
      <c r="CV106" s="27"/>
      <c r="CW106" s="27"/>
      <c r="CX106" s="27"/>
      <c r="CY106" s="27"/>
      <c r="CZ106" s="27"/>
      <c r="DA106" s="27"/>
      <c r="DB106" s="27"/>
      <c r="DC106" s="27"/>
      <c r="DD106" s="27"/>
      <c r="DE106" s="27"/>
      <c r="DF106" s="27"/>
      <c r="DG106" s="27"/>
      <c r="DH106" s="27"/>
    </row>
    <row r="107" spans="1:112">
      <c r="A107" s="3" t="s">
        <v>136</v>
      </c>
      <c r="B107" s="1">
        <v>158389.54</v>
      </c>
      <c r="C107" s="1">
        <v>5</v>
      </c>
      <c r="D107" s="1" t="s">
        <v>0</v>
      </c>
      <c r="E107" s="1">
        <v>37</v>
      </c>
      <c r="F107" s="1">
        <v>1148571</v>
      </c>
      <c r="G107" s="1">
        <v>1235510</v>
      </c>
      <c r="H107" s="1">
        <v>1177145</v>
      </c>
      <c r="I107" s="1">
        <v>1108844</v>
      </c>
      <c r="J107" s="1">
        <v>1231007</v>
      </c>
      <c r="K107" s="1">
        <v>1222076</v>
      </c>
      <c r="L107" s="1">
        <v>1471390</v>
      </c>
      <c r="M107" s="1">
        <v>1245720</v>
      </c>
      <c r="N107" s="1">
        <v>698419</v>
      </c>
      <c r="O107" s="1">
        <v>1450785</v>
      </c>
      <c r="P107" s="1">
        <v>1513876</v>
      </c>
      <c r="Q107" s="1">
        <v>1416039</v>
      </c>
      <c r="R107" s="1">
        <v>1352104</v>
      </c>
      <c r="S107" s="1">
        <v>1406815</v>
      </c>
      <c r="T107" s="1">
        <v>1347685</v>
      </c>
      <c r="U107" s="1">
        <v>1148571</v>
      </c>
      <c r="V107" s="1">
        <v>1235510</v>
      </c>
      <c r="W107" s="1">
        <v>1177145</v>
      </c>
      <c r="X107" s="1">
        <v>1546797</v>
      </c>
      <c r="Y107" s="1">
        <v>1367014</v>
      </c>
      <c r="Z107" s="1">
        <v>1306401</v>
      </c>
      <c r="AA107" s="1">
        <v>1485654</v>
      </c>
      <c r="AB107" s="1">
        <v>1153417</v>
      </c>
      <c r="AC107" s="1">
        <v>1366824</v>
      </c>
      <c r="AD107" s="1">
        <v>1152596</v>
      </c>
      <c r="AE107" s="1">
        <v>1073411</v>
      </c>
      <c r="AF107" s="1">
        <v>1087958</v>
      </c>
      <c r="AG107" s="1">
        <v>1290223</v>
      </c>
      <c r="AH107" s="1">
        <v>1129540</v>
      </c>
      <c r="AI107" s="1">
        <v>1146060</v>
      </c>
      <c r="AJ107" s="1">
        <v>965759</v>
      </c>
      <c r="AK107" s="1">
        <v>897985</v>
      </c>
      <c r="AL107" s="1">
        <v>852062</v>
      </c>
      <c r="AM107" s="1">
        <v>2117</v>
      </c>
      <c r="AN107" s="1">
        <v>1865</v>
      </c>
      <c r="AO107" s="1">
        <v>1273</v>
      </c>
      <c r="BH107" s="1"/>
      <c r="BI107" s="1"/>
      <c r="BJ107" s="1"/>
      <c r="BK107" s="1"/>
      <c r="BL107" s="1"/>
      <c r="BM107" s="1"/>
      <c r="BP107" s="1"/>
      <c r="BQ107" s="1"/>
      <c r="BR107" s="1"/>
      <c r="BS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27"/>
      <c r="CS107" s="27"/>
      <c r="CT107" s="27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</row>
    <row r="108" spans="1:112">
      <c r="A108" s="3" t="s">
        <v>137</v>
      </c>
      <c r="B108" s="1">
        <v>161989.31899999999</v>
      </c>
      <c r="C108" s="1">
        <v>5</v>
      </c>
      <c r="D108" s="1" t="s">
        <v>0</v>
      </c>
      <c r="E108" s="1">
        <v>37</v>
      </c>
      <c r="F108" s="1">
        <v>1153612</v>
      </c>
      <c r="G108" s="1">
        <v>1242983</v>
      </c>
      <c r="H108" s="1">
        <v>1183696</v>
      </c>
      <c r="I108" s="1">
        <v>1119483</v>
      </c>
      <c r="J108" s="1">
        <v>1245073</v>
      </c>
      <c r="K108" s="1">
        <v>1233281</v>
      </c>
      <c r="L108" s="1">
        <v>1471603</v>
      </c>
      <c r="M108" s="1">
        <v>1252161</v>
      </c>
      <c r="N108" s="1">
        <v>704733</v>
      </c>
      <c r="O108" s="1">
        <v>1453822</v>
      </c>
      <c r="P108" s="1">
        <v>1511965</v>
      </c>
      <c r="Q108" s="1">
        <v>1425897</v>
      </c>
      <c r="R108" s="1">
        <v>1357017</v>
      </c>
      <c r="S108" s="1">
        <v>1408381</v>
      </c>
      <c r="T108" s="1">
        <v>1359291</v>
      </c>
      <c r="U108" s="1">
        <v>1153612</v>
      </c>
      <c r="V108" s="1">
        <v>1242983</v>
      </c>
      <c r="W108" s="1">
        <v>1183696</v>
      </c>
      <c r="X108" s="1">
        <v>1553399</v>
      </c>
      <c r="Y108" s="1">
        <v>1365896</v>
      </c>
      <c r="Z108" s="1">
        <v>1311623</v>
      </c>
      <c r="AA108" s="1">
        <v>1485206</v>
      </c>
      <c r="AB108" s="1">
        <v>1161372</v>
      </c>
      <c r="AC108" s="1">
        <v>1372852</v>
      </c>
      <c r="AD108" s="1">
        <v>1152189</v>
      </c>
      <c r="AE108" s="1">
        <v>1070800</v>
      </c>
      <c r="AF108" s="1">
        <v>1090733</v>
      </c>
      <c r="AG108" s="1">
        <v>1295046</v>
      </c>
      <c r="AH108" s="1">
        <v>1134163</v>
      </c>
      <c r="AI108" s="1">
        <v>1156205</v>
      </c>
      <c r="AJ108" s="1">
        <v>961072</v>
      </c>
      <c r="AK108" s="1">
        <v>895553</v>
      </c>
      <c r="AL108" s="1">
        <v>851336</v>
      </c>
      <c r="AM108" s="1">
        <v>2179</v>
      </c>
      <c r="AN108" s="1">
        <v>1947</v>
      </c>
      <c r="AO108" s="1">
        <v>1270</v>
      </c>
      <c r="BH108" s="1"/>
      <c r="BI108" s="1"/>
      <c r="BJ108" s="1"/>
      <c r="BK108" s="1"/>
      <c r="BL108" s="1"/>
      <c r="BM108" s="1"/>
      <c r="BP108" s="1"/>
      <c r="BQ108" s="1"/>
      <c r="BR108" s="1"/>
      <c r="BS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27"/>
      <c r="CS108" s="27"/>
      <c r="CT108" s="27"/>
      <c r="CU108" s="27"/>
      <c r="CV108" s="27"/>
      <c r="CW108" s="27"/>
      <c r="CX108" s="27"/>
      <c r="CY108" s="27"/>
      <c r="CZ108" s="27"/>
      <c r="DA108" s="27"/>
      <c r="DB108" s="27"/>
      <c r="DC108" s="27"/>
      <c r="DD108" s="27"/>
      <c r="DE108" s="27"/>
      <c r="DF108" s="27"/>
      <c r="DG108" s="27"/>
      <c r="DH108" s="27"/>
    </row>
    <row r="109" spans="1:112">
      <c r="A109" s="3" t="s">
        <v>138</v>
      </c>
      <c r="B109" s="1">
        <v>165589.09599999999</v>
      </c>
      <c r="C109" s="1">
        <v>5</v>
      </c>
      <c r="D109" s="1" t="s">
        <v>0</v>
      </c>
      <c r="E109" s="1">
        <v>37</v>
      </c>
      <c r="F109" s="1">
        <v>1162718</v>
      </c>
      <c r="G109" s="1">
        <v>1241261</v>
      </c>
      <c r="H109" s="1">
        <v>1190576</v>
      </c>
      <c r="I109" s="1">
        <v>1133297</v>
      </c>
      <c r="J109" s="1">
        <v>1255621</v>
      </c>
      <c r="K109" s="1">
        <v>1244081</v>
      </c>
      <c r="L109" s="1">
        <v>1476217</v>
      </c>
      <c r="M109" s="1">
        <v>1256409</v>
      </c>
      <c r="N109" s="1">
        <v>713336</v>
      </c>
      <c r="O109" s="1">
        <v>1450140</v>
      </c>
      <c r="P109" s="1">
        <v>1513481</v>
      </c>
      <c r="Q109" s="1">
        <v>1431895</v>
      </c>
      <c r="R109" s="1">
        <v>1366769</v>
      </c>
      <c r="S109" s="1">
        <v>1417817</v>
      </c>
      <c r="T109" s="1">
        <v>1359148</v>
      </c>
      <c r="U109" s="1">
        <v>1162718</v>
      </c>
      <c r="V109" s="1">
        <v>1241261</v>
      </c>
      <c r="W109" s="1">
        <v>1190576</v>
      </c>
      <c r="X109" s="1">
        <v>1555444</v>
      </c>
      <c r="Y109" s="1">
        <v>1376288</v>
      </c>
      <c r="Z109" s="1">
        <v>1320328</v>
      </c>
      <c r="AA109" s="1">
        <v>1482325</v>
      </c>
      <c r="AB109" s="1">
        <v>1171613</v>
      </c>
      <c r="AC109" s="1">
        <v>1375273</v>
      </c>
      <c r="AD109" s="1">
        <v>1151031</v>
      </c>
      <c r="AE109" s="1">
        <v>1072953</v>
      </c>
      <c r="AF109" s="1">
        <v>1084499</v>
      </c>
      <c r="AG109" s="1">
        <v>1295837</v>
      </c>
      <c r="AH109" s="1">
        <v>1140547</v>
      </c>
      <c r="AI109" s="1">
        <v>1164623</v>
      </c>
      <c r="AJ109" s="1">
        <v>964631</v>
      </c>
      <c r="AK109" s="1">
        <v>892037</v>
      </c>
      <c r="AL109" s="1">
        <v>849514</v>
      </c>
      <c r="AM109" s="1">
        <v>2178</v>
      </c>
      <c r="AN109" s="1">
        <v>1910</v>
      </c>
      <c r="AO109" s="1">
        <v>1173</v>
      </c>
      <c r="BH109" s="1"/>
      <c r="BI109" s="1"/>
      <c r="BJ109" s="1"/>
      <c r="BK109" s="1"/>
      <c r="BL109" s="1"/>
      <c r="BM109" s="1"/>
      <c r="BP109" s="1"/>
      <c r="BQ109" s="1"/>
      <c r="BR109" s="1"/>
      <c r="BS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27"/>
      <c r="CS109" s="27"/>
      <c r="CT109" s="27"/>
      <c r="CU109" s="27"/>
      <c r="CV109" s="27"/>
      <c r="CW109" s="27"/>
      <c r="CX109" s="27"/>
      <c r="CY109" s="27"/>
      <c r="CZ109" s="27"/>
      <c r="DA109" s="27"/>
      <c r="DB109" s="27"/>
      <c r="DC109" s="27"/>
      <c r="DD109" s="27"/>
      <c r="DE109" s="27"/>
      <c r="DF109" s="27"/>
      <c r="DG109" s="27"/>
      <c r="DH109" s="27"/>
    </row>
    <row r="110" spans="1:112">
      <c r="A110" s="3" t="s">
        <v>139</v>
      </c>
      <c r="B110" s="1">
        <v>169188.875</v>
      </c>
      <c r="C110" s="1">
        <v>5</v>
      </c>
      <c r="D110" s="1" t="s">
        <v>0</v>
      </c>
      <c r="E110" s="1">
        <v>37</v>
      </c>
      <c r="F110" s="1">
        <v>1171063</v>
      </c>
      <c r="G110" s="1">
        <v>1251747</v>
      </c>
      <c r="H110" s="1">
        <v>1195753</v>
      </c>
      <c r="I110" s="1">
        <v>1145823</v>
      </c>
      <c r="J110" s="1">
        <v>1267798</v>
      </c>
      <c r="K110" s="1">
        <v>1251064</v>
      </c>
      <c r="L110" s="1">
        <v>1475853</v>
      </c>
      <c r="M110" s="1">
        <v>1265926</v>
      </c>
      <c r="N110" s="1">
        <v>723377</v>
      </c>
      <c r="O110" s="1">
        <v>1451294</v>
      </c>
      <c r="P110" s="1">
        <v>1508646</v>
      </c>
      <c r="Q110" s="1">
        <v>1440499</v>
      </c>
      <c r="R110" s="1">
        <v>1373407</v>
      </c>
      <c r="S110" s="1">
        <v>1421090</v>
      </c>
      <c r="T110" s="1">
        <v>1367099</v>
      </c>
      <c r="U110" s="1">
        <v>1171063</v>
      </c>
      <c r="V110" s="1">
        <v>1251747</v>
      </c>
      <c r="W110" s="1">
        <v>1195753</v>
      </c>
      <c r="X110" s="1">
        <v>1556178</v>
      </c>
      <c r="Y110" s="1">
        <v>1379796</v>
      </c>
      <c r="Z110" s="1">
        <v>1325278</v>
      </c>
      <c r="AA110" s="1">
        <v>1479780</v>
      </c>
      <c r="AB110" s="1">
        <v>1174758</v>
      </c>
      <c r="AC110" s="1">
        <v>1374332</v>
      </c>
      <c r="AD110" s="1">
        <v>1150400</v>
      </c>
      <c r="AE110" s="1">
        <v>1075108</v>
      </c>
      <c r="AF110" s="1">
        <v>1081331</v>
      </c>
      <c r="AG110" s="1">
        <v>1298893</v>
      </c>
      <c r="AH110" s="1">
        <v>1146604</v>
      </c>
      <c r="AI110" s="1">
        <v>1174058</v>
      </c>
      <c r="AJ110" s="1">
        <v>966441</v>
      </c>
      <c r="AK110" s="1">
        <v>888393</v>
      </c>
      <c r="AL110" s="1">
        <v>848221</v>
      </c>
      <c r="AM110" s="1">
        <v>2228</v>
      </c>
      <c r="AN110" s="1">
        <v>1868</v>
      </c>
      <c r="AO110" s="1">
        <v>1230</v>
      </c>
      <c r="BH110" s="1"/>
      <c r="BI110" s="1"/>
      <c r="BJ110" s="1"/>
      <c r="BK110" s="1"/>
      <c r="BL110" s="1"/>
      <c r="BM110" s="1"/>
      <c r="BP110" s="1"/>
      <c r="BQ110" s="1"/>
      <c r="BR110" s="1"/>
      <c r="BS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27"/>
      <c r="CS110" s="27"/>
      <c r="CT110" s="27"/>
      <c r="CU110" s="27"/>
      <c r="CV110" s="27"/>
      <c r="CW110" s="27"/>
      <c r="CX110" s="27"/>
      <c r="CY110" s="27"/>
      <c r="CZ110" s="27"/>
      <c r="DA110" s="27"/>
      <c r="DB110" s="27"/>
      <c r="DC110" s="27"/>
      <c r="DD110" s="27"/>
      <c r="DE110" s="27"/>
      <c r="DF110" s="27"/>
      <c r="DG110" s="27"/>
      <c r="DH110" s="27"/>
    </row>
    <row r="111" spans="1:112">
      <c r="A111" s="3" t="s">
        <v>140</v>
      </c>
      <c r="B111" s="1">
        <v>172788.65599999999</v>
      </c>
      <c r="C111" s="1">
        <v>4.9000000000000004</v>
      </c>
      <c r="D111" s="1" t="s">
        <v>0</v>
      </c>
      <c r="E111" s="1">
        <v>37</v>
      </c>
      <c r="F111" s="1">
        <v>1179214</v>
      </c>
      <c r="G111" s="1">
        <v>1258854</v>
      </c>
      <c r="H111" s="1">
        <v>1199945</v>
      </c>
      <c r="I111" s="1">
        <v>1156252</v>
      </c>
      <c r="J111" s="1">
        <v>1276544</v>
      </c>
      <c r="K111" s="1">
        <v>1262362</v>
      </c>
      <c r="L111" s="1">
        <v>1477268</v>
      </c>
      <c r="M111" s="1">
        <v>1273218</v>
      </c>
      <c r="N111" s="1">
        <v>730002</v>
      </c>
      <c r="O111" s="1">
        <v>1455022</v>
      </c>
      <c r="P111" s="1">
        <v>1512399</v>
      </c>
      <c r="Q111" s="1">
        <v>1447483</v>
      </c>
      <c r="R111" s="1">
        <v>1375203</v>
      </c>
      <c r="S111" s="1">
        <v>1424791</v>
      </c>
      <c r="T111" s="1">
        <v>1370634</v>
      </c>
      <c r="U111" s="1">
        <v>1179214</v>
      </c>
      <c r="V111" s="1">
        <v>1258854</v>
      </c>
      <c r="W111" s="1">
        <v>1199945</v>
      </c>
      <c r="X111" s="1">
        <v>1561089</v>
      </c>
      <c r="Y111" s="1">
        <v>1385169</v>
      </c>
      <c r="Z111" s="1">
        <v>1333522</v>
      </c>
      <c r="AA111" s="1">
        <v>1471593</v>
      </c>
      <c r="AB111" s="1">
        <v>1190861</v>
      </c>
      <c r="AC111" s="1">
        <v>1378880</v>
      </c>
      <c r="AD111" s="1">
        <v>1144984</v>
      </c>
      <c r="AE111" s="1">
        <v>1070160</v>
      </c>
      <c r="AF111" s="1">
        <v>1076418</v>
      </c>
      <c r="AG111" s="1">
        <v>1307896</v>
      </c>
      <c r="AH111" s="1">
        <v>1149010</v>
      </c>
      <c r="AI111" s="1">
        <v>1180998</v>
      </c>
      <c r="AJ111" s="1">
        <v>961268</v>
      </c>
      <c r="AK111" s="1">
        <v>887608</v>
      </c>
      <c r="AL111" s="1">
        <v>847642</v>
      </c>
      <c r="AM111" s="1">
        <v>2040</v>
      </c>
      <c r="AN111" s="1">
        <v>1984</v>
      </c>
      <c r="AO111" s="1">
        <v>1250</v>
      </c>
      <c r="BH111" s="1"/>
      <c r="BI111" s="1"/>
      <c r="BJ111" s="1"/>
      <c r="BK111" s="1"/>
      <c r="BL111" s="1"/>
      <c r="BM111" s="1"/>
      <c r="BP111" s="1"/>
      <c r="BQ111" s="1"/>
      <c r="BR111" s="1"/>
      <c r="BS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27"/>
      <c r="CS111" s="27"/>
      <c r="CT111" s="27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</row>
    <row r="112" spans="1:112">
      <c r="A112" s="3" t="s">
        <v>141</v>
      </c>
      <c r="B112" s="1">
        <v>176388.435</v>
      </c>
      <c r="C112" s="1">
        <v>4.9000000000000004</v>
      </c>
      <c r="D112" s="1" t="s">
        <v>0</v>
      </c>
      <c r="E112" s="1">
        <v>37</v>
      </c>
      <c r="F112" s="1">
        <v>1185079</v>
      </c>
      <c r="G112" s="1">
        <v>1262114</v>
      </c>
      <c r="H112" s="1">
        <v>1203717</v>
      </c>
      <c r="I112" s="1">
        <v>1168587</v>
      </c>
      <c r="J112" s="1">
        <v>1287220</v>
      </c>
      <c r="K112" s="1">
        <v>1268764</v>
      </c>
      <c r="L112" s="1">
        <v>1476057</v>
      </c>
      <c r="M112" s="1">
        <v>1276159</v>
      </c>
      <c r="N112" s="1">
        <v>738317</v>
      </c>
      <c r="O112" s="1">
        <v>1454903</v>
      </c>
      <c r="P112" s="1">
        <v>1506118</v>
      </c>
      <c r="Q112" s="1">
        <v>1453371</v>
      </c>
      <c r="R112" s="1">
        <v>1380811</v>
      </c>
      <c r="S112" s="1">
        <v>1427582</v>
      </c>
      <c r="T112" s="1">
        <v>1376029</v>
      </c>
      <c r="U112" s="1">
        <v>1185079</v>
      </c>
      <c r="V112" s="1">
        <v>1262114</v>
      </c>
      <c r="W112" s="1">
        <v>1203717</v>
      </c>
      <c r="X112" s="1">
        <v>1562180</v>
      </c>
      <c r="Y112" s="1">
        <v>1392179</v>
      </c>
      <c r="Z112" s="1">
        <v>1339453</v>
      </c>
      <c r="AA112" s="1">
        <v>1471868</v>
      </c>
      <c r="AB112" s="1">
        <v>1191974</v>
      </c>
      <c r="AC112" s="1">
        <v>1381914</v>
      </c>
      <c r="AD112" s="1">
        <v>1143550</v>
      </c>
      <c r="AE112" s="1">
        <v>1070865</v>
      </c>
      <c r="AF112" s="1">
        <v>1073244</v>
      </c>
      <c r="AG112" s="1">
        <v>1307209</v>
      </c>
      <c r="AH112" s="1">
        <v>1151139</v>
      </c>
      <c r="AI112" s="1">
        <v>1190977</v>
      </c>
      <c r="AJ112" s="1">
        <v>953464</v>
      </c>
      <c r="AK112" s="1">
        <v>879014</v>
      </c>
      <c r="AL112" s="1">
        <v>845096</v>
      </c>
      <c r="AM112" s="1">
        <v>2199</v>
      </c>
      <c r="AN112" s="1">
        <v>1935</v>
      </c>
      <c r="AO112" s="1">
        <v>1263</v>
      </c>
      <c r="BH112" s="1"/>
      <c r="BI112" s="1"/>
      <c r="BJ112" s="1"/>
      <c r="BK112" s="1"/>
      <c r="BL112" s="1"/>
      <c r="BM112" s="1"/>
      <c r="BP112" s="1"/>
      <c r="BQ112" s="1"/>
      <c r="BR112" s="1"/>
      <c r="BS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27"/>
      <c r="CS112" s="27"/>
      <c r="CT112" s="27"/>
      <c r="CU112" s="27"/>
      <c r="CV112" s="27"/>
      <c r="CW112" s="27"/>
      <c r="CX112" s="27"/>
      <c r="CY112" s="27"/>
      <c r="CZ112" s="27"/>
      <c r="DA112" s="27"/>
      <c r="DB112" s="27"/>
      <c r="DC112" s="27"/>
      <c r="DD112" s="27"/>
      <c r="DE112" s="27"/>
      <c r="DF112" s="27"/>
      <c r="DG112" s="27"/>
      <c r="DH112" s="27"/>
    </row>
    <row r="113" spans="1:112">
      <c r="A113" s="3" t="s">
        <v>142</v>
      </c>
      <c r="B113" s="1">
        <v>179988.212</v>
      </c>
      <c r="C113" s="1">
        <v>4.9000000000000004</v>
      </c>
      <c r="D113" s="1" t="s">
        <v>0</v>
      </c>
      <c r="E113" s="1">
        <v>37</v>
      </c>
      <c r="F113" s="1">
        <v>1190013</v>
      </c>
      <c r="G113" s="1">
        <v>1261200</v>
      </c>
      <c r="H113" s="1">
        <v>1203953</v>
      </c>
      <c r="I113" s="1">
        <v>1184627</v>
      </c>
      <c r="J113" s="1">
        <v>1294232</v>
      </c>
      <c r="K113" s="1">
        <v>1278904</v>
      </c>
      <c r="L113" s="1">
        <v>1467964</v>
      </c>
      <c r="M113" s="1">
        <v>1276122</v>
      </c>
      <c r="N113" s="1">
        <v>743349</v>
      </c>
      <c r="O113" s="1">
        <v>1450009</v>
      </c>
      <c r="P113" s="1">
        <v>1505172</v>
      </c>
      <c r="Q113" s="1">
        <v>1453881</v>
      </c>
      <c r="R113" s="1">
        <v>1380440</v>
      </c>
      <c r="S113" s="1">
        <v>1427399</v>
      </c>
      <c r="T113" s="1">
        <v>1375263</v>
      </c>
      <c r="U113" s="1">
        <v>1190013</v>
      </c>
      <c r="V113" s="1">
        <v>1261200</v>
      </c>
      <c r="W113" s="1">
        <v>1203953</v>
      </c>
      <c r="X113" s="1">
        <v>1559770</v>
      </c>
      <c r="Y113" s="1">
        <v>1395078</v>
      </c>
      <c r="Z113" s="1">
        <v>1341622</v>
      </c>
      <c r="AA113" s="1">
        <v>1460788</v>
      </c>
      <c r="AB113" s="1">
        <v>1198165</v>
      </c>
      <c r="AC113" s="1">
        <v>1377107</v>
      </c>
      <c r="AD113" s="1">
        <v>1131950</v>
      </c>
      <c r="AE113" s="1">
        <v>1064291</v>
      </c>
      <c r="AF113" s="1">
        <v>1067604</v>
      </c>
      <c r="AG113" s="1">
        <v>1305208</v>
      </c>
      <c r="AH113" s="1">
        <v>1153176</v>
      </c>
      <c r="AI113" s="1">
        <v>1196242</v>
      </c>
      <c r="AJ113" s="1">
        <v>950435</v>
      </c>
      <c r="AK113" s="1">
        <v>877490</v>
      </c>
      <c r="AL113" s="1">
        <v>839681</v>
      </c>
      <c r="AM113" s="1">
        <v>2201</v>
      </c>
      <c r="AN113" s="1">
        <v>1979</v>
      </c>
      <c r="AO113" s="1">
        <v>1247</v>
      </c>
      <c r="BH113" s="1"/>
      <c r="BI113" s="1"/>
      <c r="BJ113" s="1"/>
      <c r="BK113" s="1"/>
      <c r="BL113" s="1"/>
      <c r="BM113" s="1"/>
      <c r="BP113" s="1"/>
      <c r="BQ113" s="1"/>
      <c r="BR113" s="1"/>
      <c r="BS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27"/>
      <c r="CS113" s="27"/>
      <c r="CT113" s="27"/>
      <c r="CU113" s="27"/>
      <c r="CV113" s="27"/>
      <c r="CW113" s="27"/>
      <c r="CX113" s="27"/>
      <c r="CY113" s="27"/>
      <c r="CZ113" s="27"/>
      <c r="DA113" s="27"/>
      <c r="DB113" s="27"/>
      <c r="DC113" s="27"/>
      <c r="DD113" s="27"/>
      <c r="DE113" s="27"/>
      <c r="DF113" s="27"/>
      <c r="DG113" s="27"/>
      <c r="DH113" s="27"/>
    </row>
    <row r="114" spans="1:112">
      <c r="A114" s="3" t="s">
        <v>143</v>
      </c>
      <c r="B114" s="1">
        <v>183587.99100000001</v>
      </c>
      <c r="C114" s="1">
        <v>5.0999999999999996</v>
      </c>
      <c r="D114" s="1" t="s">
        <v>0</v>
      </c>
      <c r="E114" s="1">
        <v>37</v>
      </c>
      <c r="F114" s="1">
        <v>1188636</v>
      </c>
      <c r="G114" s="1">
        <v>1259450</v>
      </c>
      <c r="H114" s="1">
        <v>1205223</v>
      </c>
      <c r="I114" s="1">
        <v>1190195</v>
      </c>
      <c r="J114" s="1">
        <v>1295452</v>
      </c>
      <c r="K114" s="1">
        <v>1282363</v>
      </c>
      <c r="L114" s="1">
        <v>1459734</v>
      </c>
      <c r="M114" s="1">
        <v>1277044</v>
      </c>
      <c r="N114" s="1">
        <v>745285</v>
      </c>
      <c r="O114" s="1">
        <v>1442683</v>
      </c>
      <c r="P114" s="1">
        <v>1492032</v>
      </c>
      <c r="Q114" s="1">
        <v>1457090</v>
      </c>
      <c r="R114" s="1">
        <v>1379580</v>
      </c>
      <c r="S114" s="1">
        <v>1422093</v>
      </c>
      <c r="T114" s="1">
        <v>1370870</v>
      </c>
      <c r="U114" s="1">
        <v>1188636</v>
      </c>
      <c r="V114" s="1">
        <v>1259450</v>
      </c>
      <c r="W114" s="1">
        <v>1205223</v>
      </c>
      <c r="X114" s="1">
        <v>1553359</v>
      </c>
      <c r="Y114" s="1">
        <v>1392715</v>
      </c>
      <c r="Z114" s="1">
        <v>1341957</v>
      </c>
      <c r="AA114" s="1">
        <v>1449256</v>
      </c>
      <c r="AB114" s="1">
        <v>1196983</v>
      </c>
      <c r="AC114" s="1">
        <v>1375126</v>
      </c>
      <c r="AD114" s="1">
        <v>1126429</v>
      </c>
      <c r="AE114" s="1">
        <v>1056192</v>
      </c>
      <c r="AF114" s="1">
        <v>1059170</v>
      </c>
      <c r="AG114" s="1">
        <v>1303402</v>
      </c>
      <c r="AH114" s="1">
        <v>1154712</v>
      </c>
      <c r="AI114" s="1">
        <v>1198335</v>
      </c>
      <c r="AJ114" s="1">
        <v>945811</v>
      </c>
      <c r="AK114" s="1">
        <v>870882</v>
      </c>
      <c r="AL114" s="1">
        <v>832439</v>
      </c>
      <c r="AM114" s="1">
        <v>2104</v>
      </c>
      <c r="AN114" s="1">
        <v>1906</v>
      </c>
      <c r="AO114" s="1">
        <v>1328</v>
      </c>
      <c r="BH114" s="1"/>
      <c r="BI114" s="1"/>
      <c r="BJ114" s="1"/>
      <c r="BK114" s="1"/>
      <c r="BL114" s="1"/>
      <c r="BM114" s="1"/>
      <c r="BP114" s="1"/>
      <c r="BQ114" s="1"/>
      <c r="BR114" s="1"/>
      <c r="BS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27"/>
      <c r="CS114" s="27"/>
      <c r="CT114" s="27"/>
      <c r="CU114" s="27"/>
      <c r="CV114" s="27"/>
      <c r="CW114" s="27"/>
      <c r="CX114" s="27"/>
      <c r="CY114" s="27"/>
      <c r="CZ114" s="27"/>
      <c r="DA114" s="27"/>
      <c r="DB114" s="27"/>
      <c r="DC114" s="27"/>
      <c r="DD114" s="27"/>
      <c r="DE114" s="27"/>
      <c r="DF114" s="27"/>
      <c r="DG114" s="27"/>
      <c r="DH114" s="27"/>
    </row>
    <row r="115" spans="1:112">
      <c r="A115" s="3" t="s">
        <v>144</v>
      </c>
      <c r="B115" s="1">
        <v>187187.769</v>
      </c>
      <c r="C115" s="1">
        <v>5</v>
      </c>
      <c r="D115" s="1" t="s">
        <v>0</v>
      </c>
      <c r="E115" s="1">
        <v>37</v>
      </c>
      <c r="F115" s="1">
        <v>1192982</v>
      </c>
      <c r="G115" s="1">
        <v>1261114</v>
      </c>
      <c r="H115" s="1">
        <v>1206402</v>
      </c>
      <c r="I115" s="1">
        <v>1199120</v>
      </c>
      <c r="J115" s="1">
        <v>1302335</v>
      </c>
      <c r="K115" s="1">
        <v>1283635</v>
      </c>
      <c r="L115" s="1">
        <v>1452251</v>
      </c>
      <c r="M115" s="1">
        <v>1274453</v>
      </c>
      <c r="N115" s="1">
        <v>751700</v>
      </c>
      <c r="O115" s="1">
        <v>1436102</v>
      </c>
      <c r="P115" s="1">
        <v>1491707</v>
      </c>
      <c r="Q115" s="1">
        <v>1462255</v>
      </c>
      <c r="R115" s="1">
        <v>1377434</v>
      </c>
      <c r="S115" s="1">
        <v>1421073</v>
      </c>
      <c r="T115" s="1">
        <v>1365089</v>
      </c>
      <c r="U115" s="1">
        <v>1192982</v>
      </c>
      <c r="V115" s="1">
        <v>1261114</v>
      </c>
      <c r="W115" s="1">
        <v>1206402</v>
      </c>
      <c r="X115" s="1">
        <v>1545083</v>
      </c>
      <c r="Y115" s="1">
        <v>1392174</v>
      </c>
      <c r="Z115" s="1">
        <v>1346458</v>
      </c>
      <c r="AA115" s="1">
        <v>1439491</v>
      </c>
      <c r="AB115" s="1">
        <v>1197285</v>
      </c>
      <c r="AC115" s="1">
        <v>1373335</v>
      </c>
      <c r="AD115" s="1">
        <v>1117985</v>
      </c>
      <c r="AE115" s="1">
        <v>1047392</v>
      </c>
      <c r="AF115" s="1">
        <v>1046961</v>
      </c>
      <c r="AG115" s="1">
        <v>1305108</v>
      </c>
      <c r="AH115" s="1">
        <v>1155203</v>
      </c>
      <c r="AI115" s="1">
        <v>1203854</v>
      </c>
      <c r="AJ115" s="1">
        <v>940691</v>
      </c>
      <c r="AK115" s="1">
        <v>867681</v>
      </c>
      <c r="AL115" s="1">
        <v>821642</v>
      </c>
      <c r="AM115" s="1">
        <v>2205</v>
      </c>
      <c r="AN115" s="1">
        <v>1771</v>
      </c>
      <c r="AO115" s="1">
        <v>1223</v>
      </c>
      <c r="BH115" s="1"/>
      <c r="BI115" s="1"/>
      <c r="BJ115" s="1"/>
      <c r="BK115" s="1"/>
      <c r="BL115" s="1"/>
      <c r="BM115" s="1"/>
      <c r="BP115" s="1"/>
      <c r="BQ115" s="1"/>
      <c r="BR115" s="1"/>
      <c r="BS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27"/>
      <c r="CS115" s="27"/>
      <c r="CT115" s="27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</row>
    <row r="116" spans="1:112">
      <c r="A116" s="3" t="s">
        <v>145</v>
      </c>
      <c r="B116" s="1">
        <v>190787.55</v>
      </c>
      <c r="C116" s="1">
        <v>5</v>
      </c>
      <c r="D116" s="1" t="s">
        <v>0</v>
      </c>
      <c r="E116" s="1">
        <v>37</v>
      </c>
      <c r="F116" s="1">
        <v>1194010</v>
      </c>
      <c r="G116" s="1">
        <v>1262262</v>
      </c>
      <c r="H116" s="1">
        <v>1205104</v>
      </c>
      <c r="I116" s="1">
        <v>1208088</v>
      </c>
      <c r="J116" s="1">
        <v>1311919</v>
      </c>
      <c r="K116" s="1">
        <v>1292145</v>
      </c>
      <c r="L116" s="1">
        <v>1442771</v>
      </c>
      <c r="M116" s="1">
        <v>1273104</v>
      </c>
      <c r="N116" s="1">
        <v>756052</v>
      </c>
      <c r="O116" s="1">
        <v>1431221</v>
      </c>
      <c r="P116" s="1">
        <v>1479641</v>
      </c>
      <c r="Q116" s="1">
        <v>1458376</v>
      </c>
      <c r="R116" s="1">
        <v>1379918</v>
      </c>
      <c r="S116" s="1">
        <v>1423399</v>
      </c>
      <c r="T116" s="1">
        <v>1368449</v>
      </c>
      <c r="U116" s="1">
        <v>1194010</v>
      </c>
      <c r="V116" s="1">
        <v>1262262</v>
      </c>
      <c r="W116" s="1">
        <v>1205104</v>
      </c>
      <c r="X116" s="1">
        <v>1544526</v>
      </c>
      <c r="Y116" s="1">
        <v>1393610</v>
      </c>
      <c r="Z116" s="1">
        <v>1346697</v>
      </c>
      <c r="AA116" s="1">
        <v>1428804</v>
      </c>
      <c r="AB116" s="1">
        <v>1204318</v>
      </c>
      <c r="AC116" s="1">
        <v>1366726</v>
      </c>
      <c r="AD116" s="1">
        <v>1108127</v>
      </c>
      <c r="AE116" s="1">
        <v>1037887</v>
      </c>
      <c r="AF116" s="1">
        <v>1038538</v>
      </c>
      <c r="AG116" s="1">
        <v>1300257</v>
      </c>
      <c r="AH116" s="1">
        <v>1156695</v>
      </c>
      <c r="AI116" s="1">
        <v>1204910</v>
      </c>
      <c r="AJ116" s="1">
        <v>935545</v>
      </c>
      <c r="AK116" s="1">
        <v>863251</v>
      </c>
      <c r="AL116" s="1">
        <v>820278</v>
      </c>
      <c r="AM116" s="1">
        <v>2166</v>
      </c>
      <c r="AN116" s="1">
        <v>1964</v>
      </c>
      <c r="AO116" s="1">
        <v>1254</v>
      </c>
      <c r="BH116" s="1"/>
      <c r="BI116" s="1"/>
      <c r="BJ116" s="1"/>
      <c r="BK116" s="1"/>
      <c r="BL116" s="1"/>
      <c r="BM116" s="1"/>
      <c r="BP116" s="1"/>
      <c r="BQ116" s="1"/>
      <c r="BR116" s="1"/>
      <c r="BS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27"/>
      <c r="CS116" s="27"/>
      <c r="CT116" s="27"/>
      <c r="CU116" s="27"/>
      <c r="CV116" s="27"/>
      <c r="CW116" s="27"/>
      <c r="CX116" s="27"/>
      <c r="CY116" s="27"/>
      <c r="CZ116" s="27"/>
      <c r="DA116" s="27"/>
      <c r="DB116" s="27"/>
      <c r="DC116" s="27"/>
      <c r="DD116" s="27"/>
      <c r="DE116" s="27"/>
      <c r="DF116" s="27"/>
      <c r="DG116" s="27"/>
      <c r="DH116" s="27"/>
    </row>
    <row r="117" spans="1:112">
      <c r="A117" s="3" t="s">
        <v>146</v>
      </c>
      <c r="B117" s="1">
        <v>194387.33300000001</v>
      </c>
      <c r="C117" s="1">
        <v>5</v>
      </c>
      <c r="D117" s="1" t="s">
        <v>0</v>
      </c>
      <c r="E117" s="1">
        <v>37</v>
      </c>
      <c r="F117" s="1">
        <v>1196472</v>
      </c>
      <c r="G117" s="1">
        <v>1257388</v>
      </c>
      <c r="H117" s="1">
        <v>1201394</v>
      </c>
      <c r="I117" s="1">
        <v>1215560</v>
      </c>
      <c r="J117" s="1">
        <v>1315878</v>
      </c>
      <c r="K117" s="1">
        <v>1295954</v>
      </c>
      <c r="L117" s="1">
        <v>1430005</v>
      </c>
      <c r="M117" s="1">
        <v>1275951</v>
      </c>
      <c r="N117" s="1">
        <v>756657</v>
      </c>
      <c r="O117" s="1">
        <v>1422978</v>
      </c>
      <c r="P117" s="1">
        <v>1477964</v>
      </c>
      <c r="Q117" s="1">
        <v>1458230</v>
      </c>
      <c r="R117" s="1">
        <v>1377330</v>
      </c>
      <c r="S117" s="1">
        <v>1415211</v>
      </c>
      <c r="T117" s="1">
        <v>1359506</v>
      </c>
      <c r="U117" s="1">
        <v>1196472</v>
      </c>
      <c r="V117" s="1">
        <v>1257388</v>
      </c>
      <c r="W117" s="1">
        <v>1201394</v>
      </c>
      <c r="X117" s="1">
        <v>1536323</v>
      </c>
      <c r="Y117" s="1">
        <v>1393475</v>
      </c>
      <c r="Z117" s="1">
        <v>1343609</v>
      </c>
      <c r="AA117" s="1">
        <v>1419619</v>
      </c>
      <c r="AB117" s="1">
        <v>1203393</v>
      </c>
      <c r="AC117" s="1">
        <v>1359504</v>
      </c>
      <c r="AD117" s="1">
        <v>1099243</v>
      </c>
      <c r="AE117" s="1">
        <v>1025269</v>
      </c>
      <c r="AF117" s="1">
        <v>1028132</v>
      </c>
      <c r="AG117" s="1">
        <v>1296326</v>
      </c>
      <c r="AH117" s="1">
        <v>1155279</v>
      </c>
      <c r="AI117" s="1">
        <v>1210023</v>
      </c>
      <c r="AJ117" s="1">
        <v>927340</v>
      </c>
      <c r="AK117" s="1">
        <v>857942</v>
      </c>
      <c r="AL117" s="1">
        <v>815943</v>
      </c>
      <c r="AM117" s="1">
        <v>2109</v>
      </c>
      <c r="AN117" s="1">
        <v>1777</v>
      </c>
      <c r="AO117" s="1">
        <v>1223</v>
      </c>
      <c r="BH117" s="1"/>
      <c r="BI117" s="1"/>
      <c r="BJ117" s="1"/>
      <c r="BK117" s="1"/>
      <c r="BL117" s="1"/>
      <c r="BM117" s="1"/>
      <c r="BP117" s="1"/>
      <c r="BQ117" s="1"/>
      <c r="BR117" s="1"/>
      <c r="BS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27"/>
      <c r="CS117" s="27"/>
      <c r="CT117" s="27"/>
      <c r="CU117" s="27"/>
      <c r="CV117" s="27"/>
      <c r="CW117" s="27"/>
      <c r="CX117" s="27"/>
      <c r="CY117" s="27"/>
      <c r="CZ117" s="27"/>
      <c r="DA117" s="27"/>
      <c r="DB117" s="27"/>
      <c r="DC117" s="27"/>
      <c r="DD117" s="27"/>
      <c r="DE117" s="27"/>
      <c r="DF117" s="27"/>
      <c r="DG117" s="27"/>
      <c r="DH117" s="27"/>
    </row>
    <row r="118" spans="1:112">
      <c r="A118" s="3" t="s">
        <v>147</v>
      </c>
      <c r="B118" s="1">
        <v>197987.10800000001</v>
      </c>
      <c r="C118" s="1">
        <v>5</v>
      </c>
      <c r="D118" s="1" t="s">
        <v>0</v>
      </c>
      <c r="E118" s="1">
        <v>37</v>
      </c>
      <c r="F118" s="1">
        <v>1194838</v>
      </c>
      <c r="G118" s="1">
        <v>1254927</v>
      </c>
      <c r="H118" s="1">
        <v>1203526</v>
      </c>
      <c r="I118" s="1">
        <v>1226728</v>
      </c>
      <c r="J118" s="1">
        <v>1320239</v>
      </c>
      <c r="K118" s="1">
        <v>1298319</v>
      </c>
      <c r="L118" s="1">
        <v>1422698</v>
      </c>
      <c r="M118" s="1">
        <v>1270224</v>
      </c>
      <c r="N118" s="1">
        <v>763261</v>
      </c>
      <c r="O118" s="1">
        <v>1413360</v>
      </c>
      <c r="P118" s="1">
        <v>1465114</v>
      </c>
      <c r="Q118" s="1">
        <v>1464491</v>
      </c>
      <c r="R118" s="1">
        <v>1366485</v>
      </c>
      <c r="S118" s="1">
        <v>1410313</v>
      </c>
      <c r="T118" s="1">
        <v>1359964</v>
      </c>
      <c r="U118" s="1">
        <v>1194838</v>
      </c>
      <c r="V118" s="1">
        <v>1254927</v>
      </c>
      <c r="W118" s="1">
        <v>1203526</v>
      </c>
      <c r="X118" s="1">
        <v>1527485</v>
      </c>
      <c r="Y118" s="1">
        <v>1391059</v>
      </c>
      <c r="Z118" s="1">
        <v>1347054</v>
      </c>
      <c r="AA118" s="1">
        <v>1409834</v>
      </c>
      <c r="AB118" s="1">
        <v>1209091</v>
      </c>
      <c r="AC118" s="1">
        <v>1354458</v>
      </c>
      <c r="AD118" s="1">
        <v>1090810</v>
      </c>
      <c r="AE118" s="1">
        <v>1018421</v>
      </c>
      <c r="AF118" s="1">
        <v>1020344</v>
      </c>
      <c r="AG118" s="1">
        <v>1296968</v>
      </c>
      <c r="AH118" s="1">
        <v>1154881</v>
      </c>
      <c r="AI118" s="1">
        <v>1208070</v>
      </c>
      <c r="AJ118" s="1">
        <v>924576</v>
      </c>
      <c r="AK118" s="1">
        <v>848912</v>
      </c>
      <c r="AL118" s="1">
        <v>811480</v>
      </c>
      <c r="AM118" s="1">
        <v>2158</v>
      </c>
      <c r="AN118" s="1">
        <v>1950</v>
      </c>
      <c r="AO118" s="1">
        <v>1188</v>
      </c>
      <c r="BH118" s="1"/>
      <c r="BI118" s="1"/>
      <c r="BJ118" s="1"/>
      <c r="BK118" s="1"/>
      <c r="BL118" s="1"/>
      <c r="BM118" s="1"/>
      <c r="BP118" s="1"/>
      <c r="BQ118" s="1"/>
      <c r="BR118" s="1"/>
      <c r="BS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27"/>
      <c r="CS118" s="27"/>
      <c r="CT118" s="27"/>
      <c r="CU118" s="27"/>
      <c r="CV118" s="27"/>
      <c r="CW118" s="27"/>
      <c r="CX118" s="27"/>
      <c r="CY118" s="27"/>
      <c r="CZ118" s="27"/>
      <c r="DA118" s="27"/>
      <c r="DB118" s="27"/>
      <c r="DC118" s="27"/>
      <c r="DD118" s="27"/>
      <c r="DE118" s="27"/>
      <c r="DF118" s="27"/>
      <c r="DG118" s="27"/>
      <c r="DH118" s="27"/>
    </row>
    <row r="119" spans="1:112">
      <c r="A119" s="3" t="s">
        <v>148</v>
      </c>
      <c r="B119" s="1">
        <v>201586.886</v>
      </c>
      <c r="C119" s="1">
        <v>5</v>
      </c>
      <c r="D119" s="1" t="s">
        <v>0</v>
      </c>
      <c r="E119" s="1">
        <v>37</v>
      </c>
      <c r="F119" s="1">
        <v>1199906</v>
      </c>
      <c r="G119" s="1">
        <v>1258652</v>
      </c>
      <c r="H119" s="1">
        <v>1202236</v>
      </c>
      <c r="I119" s="1">
        <v>1243204</v>
      </c>
      <c r="J119" s="1">
        <v>1324006</v>
      </c>
      <c r="K119" s="1">
        <v>1305091</v>
      </c>
      <c r="L119" s="1">
        <v>1415794</v>
      </c>
      <c r="M119" s="1">
        <v>1271869</v>
      </c>
      <c r="N119" s="1">
        <v>770279</v>
      </c>
      <c r="O119" s="1">
        <v>1410447</v>
      </c>
      <c r="P119" s="1">
        <v>1461911</v>
      </c>
      <c r="Q119" s="1">
        <v>1456475</v>
      </c>
      <c r="R119" s="1">
        <v>1373793</v>
      </c>
      <c r="S119" s="1">
        <v>1415572</v>
      </c>
      <c r="T119" s="1">
        <v>1360767</v>
      </c>
      <c r="U119" s="1">
        <v>1199906</v>
      </c>
      <c r="V119" s="1">
        <v>1258652</v>
      </c>
      <c r="W119" s="1">
        <v>1202236</v>
      </c>
      <c r="X119" s="1">
        <v>1522857</v>
      </c>
      <c r="Y119" s="1">
        <v>1385996</v>
      </c>
      <c r="Z119" s="1">
        <v>1349287</v>
      </c>
      <c r="AA119" s="1">
        <v>1399616</v>
      </c>
      <c r="AB119" s="1">
        <v>1211604</v>
      </c>
      <c r="AC119" s="1">
        <v>1354346</v>
      </c>
      <c r="AD119" s="1">
        <v>1084979</v>
      </c>
      <c r="AE119" s="1">
        <v>1014146</v>
      </c>
      <c r="AF119" s="1">
        <v>1010754</v>
      </c>
      <c r="AG119" s="1">
        <v>1290721</v>
      </c>
      <c r="AH119" s="1">
        <v>1156661</v>
      </c>
      <c r="AI119" s="1">
        <v>1212020</v>
      </c>
      <c r="AJ119" s="1">
        <v>916562</v>
      </c>
      <c r="AK119" s="1">
        <v>844178</v>
      </c>
      <c r="AL119" s="1">
        <v>805831</v>
      </c>
      <c r="AM119" s="1">
        <v>2115</v>
      </c>
      <c r="AN119" s="1">
        <v>1883</v>
      </c>
      <c r="AO119" s="1">
        <v>1137</v>
      </c>
      <c r="BH119" s="1"/>
      <c r="BI119" s="1"/>
      <c r="BJ119" s="1"/>
      <c r="BK119" s="1"/>
      <c r="BL119" s="1"/>
      <c r="BM119" s="1"/>
      <c r="BP119" s="1"/>
      <c r="BQ119" s="1"/>
      <c r="BR119" s="1"/>
      <c r="BS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27"/>
      <c r="CS119" s="27"/>
      <c r="CT119" s="27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</row>
    <row r="120" spans="1:112">
      <c r="A120" s="3" t="s">
        <v>149</v>
      </c>
      <c r="B120" s="1">
        <v>205186.66500000001</v>
      </c>
      <c r="C120" s="1">
        <v>5</v>
      </c>
      <c r="D120" s="1" t="s">
        <v>0</v>
      </c>
      <c r="E120" s="1">
        <v>37</v>
      </c>
      <c r="F120" s="1">
        <v>1197394</v>
      </c>
      <c r="G120" s="1">
        <v>1250866</v>
      </c>
      <c r="H120" s="1">
        <v>1201188</v>
      </c>
      <c r="I120" s="1">
        <v>1242433</v>
      </c>
      <c r="J120" s="1">
        <v>1331212</v>
      </c>
      <c r="K120" s="1">
        <v>1301606</v>
      </c>
      <c r="L120" s="1">
        <v>1401698</v>
      </c>
      <c r="M120" s="1">
        <v>1262813</v>
      </c>
      <c r="N120" s="1">
        <v>771559</v>
      </c>
      <c r="O120" s="1">
        <v>1403582</v>
      </c>
      <c r="P120" s="1">
        <v>1445628</v>
      </c>
      <c r="Q120" s="1">
        <v>1456113</v>
      </c>
      <c r="R120" s="1">
        <v>1360470</v>
      </c>
      <c r="S120" s="1">
        <v>1403704</v>
      </c>
      <c r="T120" s="1">
        <v>1352482</v>
      </c>
      <c r="U120" s="1">
        <v>1197394</v>
      </c>
      <c r="V120" s="1">
        <v>1250866</v>
      </c>
      <c r="W120" s="1">
        <v>1201188</v>
      </c>
      <c r="X120" s="1">
        <v>1510846</v>
      </c>
      <c r="Y120" s="1">
        <v>1386361</v>
      </c>
      <c r="Z120" s="1">
        <v>1349513</v>
      </c>
      <c r="AA120" s="1">
        <v>1380763</v>
      </c>
      <c r="AB120" s="1">
        <v>1212003</v>
      </c>
      <c r="AC120" s="1">
        <v>1346614</v>
      </c>
      <c r="AD120" s="1">
        <v>1075826</v>
      </c>
      <c r="AE120" s="1">
        <v>1002456</v>
      </c>
      <c r="AF120" s="1">
        <v>999211</v>
      </c>
      <c r="AG120" s="1">
        <v>1288955</v>
      </c>
      <c r="AH120" s="1">
        <v>1154880</v>
      </c>
      <c r="AI120" s="1">
        <v>1215971</v>
      </c>
      <c r="AJ120" s="1">
        <v>908129</v>
      </c>
      <c r="AK120" s="1">
        <v>834936</v>
      </c>
      <c r="AL120" s="1">
        <v>798962</v>
      </c>
      <c r="AM120" s="1">
        <v>2239</v>
      </c>
      <c r="AN120" s="1">
        <v>1889</v>
      </c>
      <c r="AO120" s="1">
        <v>1194</v>
      </c>
      <c r="BH120" s="1"/>
      <c r="BI120" s="1"/>
      <c r="BJ120" s="1"/>
      <c r="BK120" s="1"/>
      <c r="BL120" s="1"/>
      <c r="BM120" s="1"/>
      <c r="BP120" s="1"/>
      <c r="BQ120" s="1"/>
      <c r="BR120" s="1"/>
      <c r="BS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27"/>
      <c r="CS120" s="27"/>
      <c r="CT120" s="27"/>
      <c r="CU120" s="27"/>
      <c r="CV120" s="27"/>
      <c r="CW120" s="27"/>
      <c r="CX120" s="27"/>
      <c r="CY120" s="27"/>
      <c r="CZ120" s="27"/>
      <c r="DA120" s="27"/>
      <c r="DB120" s="27"/>
      <c r="DC120" s="27"/>
      <c r="DD120" s="27"/>
      <c r="DE120" s="27"/>
      <c r="DF120" s="27"/>
      <c r="DG120" s="27"/>
      <c r="DH120" s="27"/>
    </row>
    <row r="121" spans="1:112">
      <c r="A121" s="3" t="s">
        <v>150</v>
      </c>
      <c r="B121" s="1">
        <v>208786.443</v>
      </c>
      <c r="C121" s="1">
        <v>5</v>
      </c>
      <c r="D121" s="1" t="s">
        <v>0</v>
      </c>
      <c r="E121" s="1">
        <v>37</v>
      </c>
      <c r="F121" s="1">
        <v>1198169</v>
      </c>
      <c r="G121" s="1">
        <v>1255200</v>
      </c>
      <c r="H121" s="1">
        <v>1197084</v>
      </c>
      <c r="I121" s="1">
        <v>1247931</v>
      </c>
      <c r="J121" s="1">
        <v>1336295</v>
      </c>
      <c r="K121" s="1">
        <v>1306784</v>
      </c>
      <c r="L121" s="1">
        <v>1388917</v>
      </c>
      <c r="M121" s="1">
        <v>1260630</v>
      </c>
      <c r="N121" s="1">
        <v>772753</v>
      </c>
      <c r="O121" s="1">
        <v>1391474</v>
      </c>
      <c r="P121" s="1">
        <v>1440232</v>
      </c>
      <c r="Q121" s="1">
        <v>1448399</v>
      </c>
      <c r="R121" s="1">
        <v>1362240</v>
      </c>
      <c r="S121" s="1">
        <v>1395718</v>
      </c>
      <c r="T121" s="1">
        <v>1348251</v>
      </c>
      <c r="U121" s="1">
        <v>1198169</v>
      </c>
      <c r="V121" s="1">
        <v>1255200</v>
      </c>
      <c r="W121" s="1">
        <v>1197084</v>
      </c>
      <c r="X121" s="1">
        <v>1500983</v>
      </c>
      <c r="Y121" s="1">
        <v>1381642</v>
      </c>
      <c r="Z121" s="1">
        <v>1346959</v>
      </c>
      <c r="AA121" s="1">
        <v>1372024</v>
      </c>
      <c r="AB121" s="1">
        <v>1214200</v>
      </c>
      <c r="AC121" s="1">
        <v>1342694</v>
      </c>
      <c r="AD121" s="1">
        <v>1062639</v>
      </c>
      <c r="AE121" s="1">
        <v>996185</v>
      </c>
      <c r="AF121" s="1">
        <v>988152</v>
      </c>
      <c r="AG121" s="1">
        <v>1285562</v>
      </c>
      <c r="AH121" s="1">
        <v>1151785</v>
      </c>
      <c r="AI121" s="1">
        <v>1213375</v>
      </c>
      <c r="AJ121" s="1">
        <v>898092</v>
      </c>
      <c r="AK121" s="1">
        <v>832329</v>
      </c>
      <c r="AL121" s="1">
        <v>792801</v>
      </c>
      <c r="AM121" s="1">
        <v>2112</v>
      </c>
      <c r="AN121" s="1">
        <v>1866</v>
      </c>
      <c r="AO121" s="1">
        <v>1192</v>
      </c>
      <c r="BH121" s="1"/>
      <c r="BI121" s="1"/>
      <c r="BJ121" s="1"/>
      <c r="BK121" s="1"/>
      <c r="BL121" s="1"/>
      <c r="BM121" s="1"/>
      <c r="BP121" s="1"/>
      <c r="BQ121" s="1"/>
      <c r="BR121" s="1"/>
      <c r="BS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27"/>
      <c r="CS121" s="27"/>
      <c r="CT121" s="27"/>
      <c r="CU121" s="27"/>
      <c r="CV121" s="27"/>
      <c r="CW121" s="27"/>
      <c r="CX121" s="27"/>
      <c r="CY121" s="27"/>
      <c r="CZ121" s="27"/>
      <c r="DA121" s="27"/>
      <c r="DB121" s="27"/>
      <c r="DC121" s="27"/>
      <c r="DD121" s="27"/>
      <c r="DE121" s="27"/>
      <c r="DF121" s="27"/>
      <c r="DG121" s="27"/>
      <c r="DH121" s="27"/>
    </row>
    <row r="122" spans="1:112">
      <c r="A122" s="3" t="s">
        <v>185</v>
      </c>
      <c r="B122" s="1">
        <v>212386.22</v>
      </c>
      <c r="C122" s="1">
        <v>5</v>
      </c>
      <c r="D122" s="1" t="s">
        <v>0</v>
      </c>
      <c r="E122" s="1">
        <v>37</v>
      </c>
      <c r="F122" s="1">
        <v>1199476</v>
      </c>
      <c r="G122" s="1">
        <v>1252047</v>
      </c>
      <c r="H122" s="1">
        <v>1201546</v>
      </c>
      <c r="I122" s="1">
        <v>1262360</v>
      </c>
      <c r="J122" s="1">
        <v>1343096</v>
      </c>
      <c r="K122" s="1">
        <v>1313095</v>
      </c>
      <c r="L122" s="1">
        <v>1384833</v>
      </c>
      <c r="M122" s="1">
        <v>1261667</v>
      </c>
      <c r="N122" s="1">
        <v>775339</v>
      </c>
      <c r="O122" s="1">
        <v>1387638</v>
      </c>
      <c r="P122" s="1">
        <v>1427115</v>
      </c>
      <c r="Q122" s="1">
        <v>1457017</v>
      </c>
      <c r="R122" s="1">
        <v>1359469</v>
      </c>
      <c r="S122" s="1">
        <v>1390530</v>
      </c>
      <c r="T122" s="1">
        <v>1343158</v>
      </c>
      <c r="U122" s="1">
        <v>1199476</v>
      </c>
      <c r="V122" s="1">
        <v>1252047</v>
      </c>
      <c r="W122" s="1">
        <v>1201546</v>
      </c>
      <c r="X122" s="1">
        <v>1496809</v>
      </c>
      <c r="Y122" s="1">
        <v>1381958</v>
      </c>
      <c r="Z122" s="1">
        <v>1348087</v>
      </c>
      <c r="AA122" s="1">
        <v>1365084</v>
      </c>
      <c r="AB122" s="1">
        <v>1214531</v>
      </c>
      <c r="AC122" s="1">
        <v>1335695</v>
      </c>
      <c r="AD122" s="1">
        <v>1054223</v>
      </c>
      <c r="AE122" s="1">
        <v>990091</v>
      </c>
      <c r="AF122" s="1">
        <v>979462</v>
      </c>
      <c r="AG122" s="1">
        <v>1284608</v>
      </c>
      <c r="AH122" s="1">
        <v>1153636</v>
      </c>
      <c r="AI122" s="1">
        <v>1220234</v>
      </c>
      <c r="AJ122" s="1">
        <v>892832</v>
      </c>
      <c r="AK122" s="1">
        <v>831602</v>
      </c>
      <c r="AL122" s="1">
        <v>791471</v>
      </c>
      <c r="AM122" s="1">
        <v>2195</v>
      </c>
      <c r="AN122" s="1">
        <v>1793</v>
      </c>
      <c r="AO122" s="1">
        <v>1161</v>
      </c>
      <c r="BH122" s="1"/>
      <c r="BI122" s="1"/>
      <c r="BJ122" s="1"/>
      <c r="BK122" s="1"/>
      <c r="BL122" s="1"/>
      <c r="BM122" s="1"/>
      <c r="BP122" s="1"/>
      <c r="BQ122" s="1"/>
      <c r="BR122" s="1"/>
      <c r="BS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27"/>
      <c r="CS122" s="27"/>
      <c r="CT122" s="27"/>
      <c r="CU122" s="27"/>
      <c r="CV122" s="27"/>
      <c r="CW122" s="27"/>
      <c r="CX122" s="27"/>
      <c r="CY122" s="27"/>
      <c r="CZ122" s="27"/>
      <c r="DA122" s="27"/>
      <c r="DB122" s="27"/>
      <c r="DC122" s="27"/>
      <c r="DD122" s="27"/>
      <c r="DE122" s="27"/>
      <c r="DF122" s="27"/>
      <c r="DG122" s="27"/>
      <c r="DH122" s="27"/>
    </row>
    <row r="123" spans="1:112">
      <c r="A123" s="3" t="s">
        <v>186</v>
      </c>
      <c r="B123" s="1">
        <v>215986</v>
      </c>
      <c r="C123" s="1">
        <v>5.0999999999999996</v>
      </c>
      <c r="D123" s="1" t="s">
        <v>0</v>
      </c>
      <c r="E123" s="1">
        <v>37</v>
      </c>
      <c r="F123" s="1">
        <v>1201635</v>
      </c>
      <c r="G123" s="1">
        <v>1252763</v>
      </c>
      <c r="H123" s="1">
        <v>1203337</v>
      </c>
      <c r="I123" s="1">
        <v>1269166</v>
      </c>
      <c r="J123" s="1">
        <v>1349646</v>
      </c>
      <c r="K123" s="1">
        <v>1315554</v>
      </c>
      <c r="L123" s="1">
        <v>1376575</v>
      </c>
      <c r="M123" s="1">
        <v>1262273</v>
      </c>
      <c r="N123" s="1">
        <v>781621</v>
      </c>
      <c r="O123" s="1">
        <v>1385756</v>
      </c>
      <c r="P123" s="1">
        <v>1420439</v>
      </c>
      <c r="Q123" s="1">
        <v>1447836</v>
      </c>
      <c r="R123" s="1">
        <v>1361885</v>
      </c>
      <c r="S123" s="1">
        <v>1397346</v>
      </c>
      <c r="T123" s="1">
        <v>1349341</v>
      </c>
      <c r="U123" s="1">
        <v>1201635</v>
      </c>
      <c r="V123" s="1">
        <v>1252763</v>
      </c>
      <c r="W123" s="1">
        <v>1203337</v>
      </c>
      <c r="X123" s="1">
        <v>1490471</v>
      </c>
      <c r="Y123" s="1">
        <v>1388067</v>
      </c>
      <c r="Z123" s="1">
        <v>1347143</v>
      </c>
      <c r="AA123" s="1">
        <v>1355470</v>
      </c>
      <c r="AB123" s="1">
        <v>1219095</v>
      </c>
      <c r="AC123" s="1">
        <v>1332282</v>
      </c>
      <c r="AD123" s="1">
        <v>1043957</v>
      </c>
      <c r="AE123" s="1">
        <v>984583</v>
      </c>
      <c r="AF123" s="1">
        <v>973848</v>
      </c>
      <c r="AG123" s="1">
        <v>1282559</v>
      </c>
      <c r="AH123" s="1">
        <v>1151417</v>
      </c>
      <c r="AI123" s="1">
        <v>1224224</v>
      </c>
      <c r="AJ123" s="1">
        <v>891604</v>
      </c>
      <c r="AK123" s="1">
        <v>829243</v>
      </c>
      <c r="AL123" s="1">
        <v>788387</v>
      </c>
      <c r="AM123" s="1">
        <v>1984</v>
      </c>
      <c r="AN123" s="1">
        <v>1808</v>
      </c>
      <c r="AO123" s="1">
        <v>1211</v>
      </c>
      <c r="BH123" s="1"/>
      <c r="BI123" s="1"/>
      <c r="BJ123" s="1"/>
      <c r="BK123" s="1"/>
      <c r="BL123" s="1"/>
      <c r="BM123" s="1"/>
      <c r="BP123" s="1"/>
      <c r="BQ123" s="1"/>
      <c r="BR123" s="1"/>
      <c r="BS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27"/>
      <c r="CS123" s="27"/>
      <c r="CT123" s="27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</row>
    <row r="124" spans="1:112">
      <c r="A124" s="3" t="s">
        <v>187</v>
      </c>
      <c r="B124" s="1">
        <v>219585.77499999999</v>
      </c>
      <c r="C124" s="1">
        <v>5</v>
      </c>
      <c r="D124" s="1" t="s">
        <v>0</v>
      </c>
      <c r="E124" s="1">
        <v>37</v>
      </c>
      <c r="F124" s="1">
        <v>1202898</v>
      </c>
      <c r="G124" s="1">
        <v>1247056</v>
      </c>
      <c r="H124" s="1">
        <v>1199996</v>
      </c>
      <c r="I124" s="1">
        <v>1278284</v>
      </c>
      <c r="J124" s="1">
        <v>1357951</v>
      </c>
      <c r="K124" s="1">
        <v>1319304</v>
      </c>
      <c r="L124" s="1">
        <v>1356777</v>
      </c>
      <c r="M124" s="1">
        <v>1255866</v>
      </c>
      <c r="N124" s="1">
        <v>782447</v>
      </c>
      <c r="O124" s="1">
        <v>1377007</v>
      </c>
      <c r="P124" s="1">
        <v>1414938</v>
      </c>
      <c r="Q124" s="1">
        <v>1446694</v>
      </c>
      <c r="R124" s="1">
        <v>1345620</v>
      </c>
      <c r="S124" s="1">
        <v>1386111</v>
      </c>
      <c r="T124" s="1">
        <v>1339957</v>
      </c>
      <c r="U124" s="1">
        <v>1202898</v>
      </c>
      <c r="V124" s="1">
        <v>1247056</v>
      </c>
      <c r="W124" s="1">
        <v>1199996</v>
      </c>
      <c r="X124" s="1">
        <v>1469495</v>
      </c>
      <c r="Y124" s="1">
        <v>1383560</v>
      </c>
      <c r="Z124" s="1">
        <v>1345506</v>
      </c>
      <c r="AA124" s="1">
        <v>1345838</v>
      </c>
      <c r="AB124" s="1">
        <v>1222675</v>
      </c>
      <c r="AC124" s="1">
        <v>1327719</v>
      </c>
      <c r="AD124" s="1">
        <v>1034961</v>
      </c>
      <c r="AE124" s="1">
        <v>977779</v>
      </c>
      <c r="AF124" s="1">
        <v>965035</v>
      </c>
      <c r="AG124" s="1">
        <v>1281688</v>
      </c>
      <c r="AH124" s="1">
        <v>1152108</v>
      </c>
      <c r="AI124" s="1">
        <v>1227504</v>
      </c>
      <c r="AJ124" s="1">
        <v>881741</v>
      </c>
      <c r="AK124" s="1">
        <v>822887</v>
      </c>
      <c r="AL124" s="1">
        <v>784531</v>
      </c>
      <c r="AM124" s="1">
        <v>2094</v>
      </c>
      <c r="AN124" s="1">
        <v>1916</v>
      </c>
      <c r="AO124" s="1">
        <v>1213</v>
      </c>
      <c r="BH124" s="1"/>
      <c r="BI124" s="1"/>
      <c r="BJ124" s="1"/>
      <c r="BK124" s="1"/>
      <c r="BL124" s="1"/>
      <c r="BM124" s="1"/>
      <c r="BP124" s="1"/>
      <c r="BQ124" s="1"/>
      <c r="BR124" s="1"/>
      <c r="BS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27"/>
      <c r="CS124" s="27"/>
      <c r="CT124" s="27"/>
      <c r="CU124" s="27"/>
      <c r="CV124" s="27"/>
      <c r="CW124" s="27"/>
      <c r="CX124" s="27"/>
      <c r="CY124" s="27"/>
      <c r="CZ124" s="27"/>
      <c r="DA124" s="27"/>
      <c r="DB124" s="27"/>
      <c r="DC124" s="27"/>
      <c r="DD124" s="27"/>
      <c r="DE124" s="27"/>
      <c r="DF124" s="27"/>
      <c r="DG124" s="27"/>
      <c r="DH124" s="27"/>
    </row>
    <row r="125" spans="1:112">
      <c r="A125" s="3" t="s">
        <v>188</v>
      </c>
      <c r="B125" s="1">
        <v>223185.554</v>
      </c>
      <c r="C125" s="1">
        <v>5</v>
      </c>
      <c r="D125" s="1" t="s">
        <v>0</v>
      </c>
      <c r="E125" s="1">
        <v>37</v>
      </c>
      <c r="F125" s="1">
        <v>1202788</v>
      </c>
      <c r="G125" s="1">
        <v>1244593</v>
      </c>
      <c r="H125" s="1">
        <v>1199984</v>
      </c>
      <c r="I125" s="1">
        <v>1281379</v>
      </c>
      <c r="J125" s="1">
        <v>1351419</v>
      </c>
      <c r="K125" s="1">
        <v>1323319</v>
      </c>
      <c r="L125" s="1">
        <v>1350876</v>
      </c>
      <c r="M125" s="1">
        <v>1252470</v>
      </c>
      <c r="N125" s="1">
        <v>784686</v>
      </c>
      <c r="O125" s="1">
        <v>1365300</v>
      </c>
      <c r="P125" s="1">
        <v>1403712</v>
      </c>
      <c r="Q125" s="1">
        <v>1445174</v>
      </c>
      <c r="R125" s="1">
        <v>1349769</v>
      </c>
      <c r="S125" s="1">
        <v>1381295</v>
      </c>
      <c r="T125" s="1">
        <v>1335470</v>
      </c>
      <c r="U125" s="1">
        <v>1202788</v>
      </c>
      <c r="V125" s="1">
        <v>1244593</v>
      </c>
      <c r="W125" s="1">
        <v>1199984</v>
      </c>
      <c r="X125" s="1">
        <v>1461458</v>
      </c>
      <c r="Y125" s="1">
        <v>1375608</v>
      </c>
      <c r="Z125" s="1">
        <v>1342845</v>
      </c>
      <c r="AA125" s="1">
        <v>1338114</v>
      </c>
      <c r="AB125" s="1">
        <v>1219857</v>
      </c>
      <c r="AC125" s="1">
        <v>1324345</v>
      </c>
      <c r="AD125" s="1">
        <v>1026831</v>
      </c>
      <c r="AE125" s="1">
        <v>970538</v>
      </c>
      <c r="AF125" s="1">
        <v>953858</v>
      </c>
      <c r="AG125" s="1">
        <v>1276013</v>
      </c>
      <c r="AH125" s="1">
        <v>1152153</v>
      </c>
      <c r="AI125" s="1">
        <v>1226686</v>
      </c>
      <c r="AJ125" s="1">
        <v>872470</v>
      </c>
      <c r="AK125" s="1">
        <v>817474</v>
      </c>
      <c r="AL125" s="1">
        <v>775800</v>
      </c>
      <c r="AM125" s="1">
        <v>2133</v>
      </c>
      <c r="AN125" s="1">
        <v>1831</v>
      </c>
      <c r="AO125" s="1">
        <v>1102</v>
      </c>
      <c r="BH125" s="1"/>
      <c r="BI125" s="1"/>
      <c r="BJ125" s="1"/>
      <c r="BK125" s="1"/>
      <c r="BL125" s="1"/>
      <c r="BM125" s="1"/>
      <c r="BP125" s="1"/>
      <c r="BQ125" s="1"/>
      <c r="BR125" s="1"/>
      <c r="BS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27"/>
      <c r="CS125" s="27"/>
      <c r="CT125" s="27"/>
      <c r="CU125" s="27"/>
      <c r="CV125" s="27"/>
      <c r="CW125" s="27"/>
      <c r="CX125" s="27"/>
      <c r="CY125" s="27"/>
      <c r="CZ125" s="27"/>
      <c r="DA125" s="27"/>
      <c r="DB125" s="27"/>
      <c r="DC125" s="27"/>
      <c r="DD125" s="27"/>
      <c r="DE125" s="27"/>
      <c r="DF125" s="27"/>
      <c r="DG125" s="27"/>
      <c r="DH125" s="27"/>
    </row>
    <row r="126" spans="1:112">
      <c r="A126" s="3" t="s">
        <v>189</v>
      </c>
      <c r="B126" s="1">
        <v>226785.33300000001</v>
      </c>
      <c r="C126" s="1">
        <v>5</v>
      </c>
      <c r="D126" s="1" t="s">
        <v>0</v>
      </c>
      <c r="E126" s="1">
        <v>37</v>
      </c>
      <c r="F126" s="1">
        <v>1200630</v>
      </c>
      <c r="G126" s="1">
        <v>1247532</v>
      </c>
      <c r="H126" s="1">
        <v>1195960</v>
      </c>
      <c r="I126" s="1">
        <v>1288650</v>
      </c>
      <c r="J126" s="1">
        <v>1360158</v>
      </c>
      <c r="K126" s="1">
        <v>1324162</v>
      </c>
      <c r="L126" s="1">
        <v>1339089</v>
      </c>
      <c r="M126" s="1">
        <v>1245144</v>
      </c>
      <c r="N126" s="1">
        <v>786965</v>
      </c>
      <c r="O126" s="1">
        <v>1361087</v>
      </c>
      <c r="P126" s="1">
        <v>1395879</v>
      </c>
      <c r="Q126" s="1">
        <v>1441374</v>
      </c>
      <c r="R126" s="1">
        <v>1342996</v>
      </c>
      <c r="S126" s="1">
        <v>1368542</v>
      </c>
      <c r="T126" s="1">
        <v>1331939</v>
      </c>
      <c r="U126" s="1">
        <v>1200630</v>
      </c>
      <c r="V126" s="1">
        <v>1247532</v>
      </c>
      <c r="W126" s="1">
        <v>1195960</v>
      </c>
      <c r="X126" s="1">
        <v>1448941</v>
      </c>
      <c r="Y126" s="1">
        <v>1373541</v>
      </c>
      <c r="Z126" s="1">
        <v>1345111</v>
      </c>
      <c r="AA126" s="1">
        <v>1323157</v>
      </c>
      <c r="AB126" s="1">
        <v>1222771</v>
      </c>
      <c r="AC126" s="1">
        <v>1318132</v>
      </c>
      <c r="AD126" s="1">
        <v>1017969</v>
      </c>
      <c r="AE126" s="1">
        <v>966580</v>
      </c>
      <c r="AF126" s="1">
        <v>941957</v>
      </c>
      <c r="AG126" s="1">
        <v>1269897</v>
      </c>
      <c r="AH126" s="1">
        <v>1150545</v>
      </c>
      <c r="AI126" s="1">
        <v>1230126</v>
      </c>
      <c r="AJ126" s="1">
        <v>869243</v>
      </c>
      <c r="AK126" s="1">
        <v>810634</v>
      </c>
      <c r="AL126" s="1">
        <v>775143</v>
      </c>
      <c r="AM126" s="1">
        <v>2120</v>
      </c>
      <c r="AN126" s="1">
        <v>1869</v>
      </c>
      <c r="AO126" s="1">
        <v>1065</v>
      </c>
      <c r="BH126" s="1"/>
      <c r="BI126" s="1"/>
      <c r="BJ126" s="1"/>
      <c r="BK126" s="1"/>
      <c r="BL126" s="1"/>
      <c r="BM126" s="1"/>
      <c r="BP126" s="1"/>
      <c r="BQ126" s="1"/>
      <c r="BR126" s="1"/>
      <c r="BS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27"/>
      <c r="CS126" s="27"/>
      <c r="CT126" s="27"/>
      <c r="CU126" s="27"/>
      <c r="CV126" s="27"/>
      <c r="CW126" s="27"/>
      <c r="CX126" s="27"/>
      <c r="CY126" s="27"/>
      <c r="CZ126" s="27"/>
      <c r="DA126" s="27"/>
      <c r="DB126" s="27"/>
      <c r="DC126" s="27"/>
      <c r="DD126" s="27"/>
      <c r="DE126" s="27"/>
      <c r="DF126" s="27"/>
      <c r="DG126" s="27"/>
      <c r="DH126" s="27"/>
    </row>
    <row r="127" spans="1:112">
      <c r="A127" s="3" t="s">
        <v>190</v>
      </c>
      <c r="B127" s="1">
        <v>230385.111</v>
      </c>
      <c r="C127" s="1">
        <v>5</v>
      </c>
      <c r="D127" s="1" t="s">
        <v>0</v>
      </c>
      <c r="E127" s="1">
        <v>37</v>
      </c>
      <c r="F127" s="1">
        <v>1197725</v>
      </c>
      <c r="G127" s="1">
        <v>1244266</v>
      </c>
      <c r="H127" s="1">
        <v>1197698</v>
      </c>
      <c r="I127" s="1">
        <v>1293150</v>
      </c>
      <c r="J127" s="1">
        <v>1360598</v>
      </c>
      <c r="K127" s="1">
        <v>1323045</v>
      </c>
      <c r="L127" s="1">
        <v>1331445</v>
      </c>
      <c r="M127" s="1">
        <v>1248151</v>
      </c>
      <c r="N127" s="1">
        <v>790893</v>
      </c>
      <c r="O127" s="1">
        <v>1349586</v>
      </c>
      <c r="P127" s="1">
        <v>1385921</v>
      </c>
      <c r="Q127" s="1">
        <v>1432663</v>
      </c>
      <c r="R127" s="1">
        <v>1336783</v>
      </c>
      <c r="S127" s="1">
        <v>1374092</v>
      </c>
      <c r="T127" s="1">
        <v>1328911</v>
      </c>
      <c r="U127" s="1">
        <v>1197725</v>
      </c>
      <c r="V127" s="1">
        <v>1244266</v>
      </c>
      <c r="W127" s="1">
        <v>1197698</v>
      </c>
      <c r="X127" s="1">
        <v>1431776</v>
      </c>
      <c r="Y127" s="1">
        <v>1373394</v>
      </c>
      <c r="Z127" s="1">
        <v>1337966</v>
      </c>
      <c r="AA127" s="1">
        <v>1311635</v>
      </c>
      <c r="AB127" s="1">
        <v>1221687</v>
      </c>
      <c r="AC127" s="1">
        <v>1312548</v>
      </c>
      <c r="AD127" s="1">
        <v>1008072</v>
      </c>
      <c r="AE127" s="1">
        <v>957680</v>
      </c>
      <c r="AF127" s="1">
        <v>934712</v>
      </c>
      <c r="AG127" s="1">
        <v>1261982</v>
      </c>
      <c r="AH127" s="1">
        <v>1148456</v>
      </c>
      <c r="AI127" s="1">
        <v>1230853</v>
      </c>
      <c r="AJ127" s="1">
        <v>863179</v>
      </c>
      <c r="AK127" s="1">
        <v>804185</v>
      </c>
      <c r="AL127" s="1">
        <v>764588</v>
      </c>
      <c r="AM127" s="1">
        <v>2198</v>
      </c>
      <c r="AN127" s="1">
        <v>1989</v>
      </c>
      <c r="AO127" s="1">
        <v>1043</v>
      </c>
      <c r="BH127" s="1"/>
      <c r="BI127" s="1"/>
      <c r="BJ127" s="1"/>
      <c r="BK127" s="1"/>
      <c r="BL127" s="1"/>
      <c r="BM127" s="1"/>
      <c r="BP127" s="1"/>
      <c r="BQ127" s="1"/>
      <c r="BR127" s="1"/>
      <c r="BS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27"/>
      <c r="CS127" s="27"/>
      <c r="CT127" s="27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</row>
    <row r="128" spans="1:112">
      <c r="A128" s="3" t="s">
        <v>191</v>
      </c>
      <c r="B128" s="1">
        <v>233984.88800000001</v>
      </c>
      <c r="C128" s="1">
        <v>5</v>
      </c>
      <c r="D128" s="1" t="s">
        <v>0</v>
      </c>
      <c r="E128" s="1">
        <v>37</v>
      </c>
      <c r="F128" s="1">
        <v>1195288</v>
      </c>
      <c r="G128" s="1">
        <v>1240620</v>
      </c>
      <c r="H128" s="1">
        <v>1191379</v>
      </c>
      <c r="I128" s="1">
        <v>1298077</v>
      </c>
      <c r="J128" s="1">
        <v>1363551</v>
      </c>
      <c r="K128" s="1">
        <v>1323747</v>
      </c>
      <c r="L128" s="1">
        <v>1314003</v>
      </c>
      <c r="M128" s="1">
        <v>1242111</v>
      </c>
      <c r="N128" s="1">
        <v>791535</v>
      </c>
      <c r="O128" s="1">
        <v>1340706</v>
      </c>
      <c r="P128" s="1">
        <v>1371655</v>
      </c>
      <c r="Q128" s="1">
        <v>1431498</v>
      </c>
      <c r="R128" s="1">
        <v>1329838</v>
      </c>
      <c r="S128" s="1">
        <v>1357784</v>
      </c>
      <c r="T128" s="1">
        <v>1318233</v>
      </c>
      <c r="U128" s="1">
        <v>1195288</v>
      </c>
      <c r="V128" s="1">
        <v>1240620</v>
      </c>
      <c r="W128" s="1">
        <v>1191379</v>
      </c>
      <c r="X128" s="1">
        <v>1415897</v>
      </c>
      <c r="Y128" s="1">
        <v>1366056</v>
      </c>
      <c r="Z128" s="1">
        <v>1339898</v>
      </c>
      <c r="AA128" s="1">
        <v>1298583</v>
      </c>
      <c r="AB128" s="1">
        <v>1223611</v>
      </c>
      <c r="AC128" s="1">
        <v>1307515</v>
      </c>
      <c r="AD128" s="1">
        <v>1003311</v>
      </c>
      <c r="AE128" s="1">
        <v>948841</v>
      </c>
      <c r="AF128" s="1">
        <v>924362</v>
      </c>
      <c r="AG128" s="1">
        <v>1258127</v>
      </c>
      <c r="AH128" s="1">
        <v>1143986</v>
      </c>
      <c r="AI128" s="1">
        <v>1234292</v>
      </c>
      <c r="AJ128" s="1">
        <v>857976</v>
      </c>
      <c r="AK128" s="1">
        <v>796052</v>
      </c>
      <c r="AL128" s="1">
        <v>762497</v>
      </c>
      <c r="AM128" s="1">
        <v>2115</v>
      </c>
      <c r="AN128" s="1">
        <v>1889</v>
      </c>
      <c r="AO128" s="1">
        <v>1097</v>
      </c>
      <c r="BH128" s="1"/>
      <c r="BI128" s="1"/>
      <c r="BJ128" s="1"/>
      <c r="BK128" s="1"/>
      <c r="BL128" s="1"/>
      <c r="BM128" s="1"/>
      <c r="BP128" s="1"/>
      <c r="BQ128" s="1"/>
      <c r="BR128" s="1"/>
      <c r="BS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27"/>
      <c r="CS128" s="27"/>
      <c r="CT128" s="27"/>
      <c r="CU128" s="27"/>
      <c r="CV128" s="27"/>
      <c r="CW128" s="27"/>
      <c r="CX128" s="27"/>
      <c r="CY128" s="27"/>
      <c r="CZ128" s="27"/>
      <c r="DA128" s="27"/>
      <c r="DB128" s="27"/>
      <c r="DC128" s="27"/>
      <c r="DD128" s="27"/>
      <c r="DE128" s="27"/>
      <c r="DF128" s="27"/>
      <c r="DG128" s="27"/>
      <c r="DH128" s="27"/>
    </row>
    <row r="129" spans="1:112">
      <c r="A129" s="3" t="s">
        <v>192</v>
      </c>
      <c r="B129" s="1">
        <v>237584.66899999999</v>
      </c>
      <c r="C129" s="1">
        <v>5.0999999999999996</v>
      </c>
      <c r="D129" s="1" t="s">
        <v>0</v>
      </c>
      <c r="E129" s="1">
        <v>37</v>
      </c>
      <c r="F129" s="1">
        <v>1191680</v>
      </c>
      <c r="G129" s="1">
        <v>1235202</v>
      </c>
      <c r="H129" s="1">
        <v>1188868</v>
      </c>
      <c r="I129" s="1">
        <v>1301222</v>
      </c>
      <c r="J129" s="1">
        <v>1360958</v>
      </c>
      <c r="K129" s="1">
        <v>1323146</v>
      </c>
      <c r="L129" s="1">
        <v>1300983</v>
      </c>
      <c r="M129" s="1">
        <v>1235471</v>
      </c>
      <c r="N129" s="1">
        <v>794466</v>
      </c>
      <c r="O129" s="1">
        <v>1329561</v>
      </c>
      <c r="P129" s="1">
        <v>1359851</v>
      </c>
      <c r="Q129" s="1">
        <v>1426578</v>
      </c>
      <c r="R129" s="1">
        <v>1323061</v>
      </c>
      <c r="S129" s="1">
        <v>1348340</v>
      </c>
      <c r="T129" s="1">
        <v>1310918</v>
      </c>
      <c r="U129" s="1">
        <v>1191680</v>
      </c>
      <c r="V129" s="1">
        <v>1235202</v>
      </c>
      <c r="W129" s="1">
        <v>1188868</v>
      </c>
      <c r="X129" s="1">
        <v>1400959</v>
      </c>
      <c r="Y129" s="1">
        <v>1363208</v>
      </c>
      <c r="Z129" s="1">
        <v>1333535</v>
      </c>
      <c r="AA129" s="1">
        <v>1286642</v>
      </c>
      <c r="AB129" s="1">
        <v>1223590</v>
      </c>
      <c r="AC129" s="1">
        <v>1297097</v>
      </c>
      <c r="AD129" s="1">
        <v>989264</v>
      </c>
      <c r="AE129" s="1">
        <v>937796</v>
      </c>
      <c r="AF129" s="1">
        <v>913888</v>
      </c>
      <c r="AG129" s="1">
        <v>1251256</v>
      </c>
      <c r="AH129" s="1">
        <v>1140149</v>
      </c>
      <c r="AI129" s="1">
        <v>1232454</v>
      </c>
      <c r="AJ129" s="1">
        <v>853469</v>
      </c>
      <c r="AK129" s="1">
        <v>792569</v>
      </c>
      <c r="AL129" s="1">
        <v>751296</v>
      </c>
      <c r="AM129" s="1">
        <v>2179</v>
      </c>
      <c r="AN129" s="1">
        <v>1909</v>
      </c>
      <c r="AO129" s="1">
        <v>1077</v>
      </c>
      <c r="BH129" s="1"/>
      <c r="BI129" s="1"/>
      <c r="BJ129" s="1"/>
      <c r="BK129" s="1"/>
      <c r="BL129" s="1"/>
      <c r="BM129" s="1"/>
      <c r="BP129" s="1"/>
      <c r="BQ129" s="1"/>
      <c r="BR129" s="1"/>
      <c r="BS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27"/>
      <c r="CS129" s="27"/>
      <c r="CT129" s="27"/>
      <c r="CU129" s="27"/>
      <c r="CV129" s="27"/>
      <c r="CW129" s="27"/>
      <c r="CX129" s="27"/>
      <c r="CY129" s="27"/>
      <c r="CZ129" s="27"/>
      <c r="DA129" s="27"/>
      <c r="DB129" s="27"/>
      <c r="DC129" s="27"/>
      <c r="DD129" s="27"/>
      <c r="DE129" s="27"/>
      <c r="DF129" s="27"/>
      <c r="DG129" s="27"/>
      <c r="DH129" s="27"/>
    </row>
    <row r="130" spans="1:112">
      <c r="A130" s="3" t="s">
        <v>193</v>
      </c>
      <c r="B130" s="1">
        <v>241184.44500000001</v>
      </c>
      <c r="C130" s="1">
        <v>5</v>
      </c>
      <c r="D130" s="1" t="s">
        <v>0</v>
      </c>
      <c r="E130" s="1">
        <v>37</v>
      </c>
      <c r="F130" s="1">
        <v>1189391</v>
      </c>
      <c r="G130" s="1">
        <v>1234316</v>
      </c>
      <c r="H130" s="1">
        <v>1182950</v>
      </c>
      <c r="I130" s="1">
        <v>1303092</v>
      </c>
      <c r="J130" s="1">
        <v>1362834</v>
      </c>
      <c r="K130" s="1">
        <v>1322586</v>
      </c>
      <c r="L130" s="1">
        <v>1290699</v>
      </c>
      <c r="M130" s="1">
        <v>1228163</v>
      </c>
      <c r="N130" s="1">
        <v>794253</v>
      </c>
      <c r="O130" s="1">
        <v>1317728</v>
      </c>
      <c r="P130" s="1">
        <v>1344168</v>
      </c>
      <c r="Q130" s="1">
        <v>1420762</v>
      </c>
      <c r="R130" s="1">
        <v>1315953</v>
      </c>
      <c r="S130" s="1">
        <v>1336144</v>
      </c>
      <c r="T130" s="1">
        <v>1299809</v>
      </c>
      <c r="U130" s="1">
        <v>1189391</v>
      </c>
      <c r="V130" s="1">
        <v>1234316</v>
      </c>
      <c r="W130" s="1">
        <v>1182950</v>
      </c>
      <c r="X130" s="1">
        <v>1378695</v>
      </c>
      <c r="Y130" s="1">
        <v>1353838</v>
      </c>
      <c r="Z130" s="1">
        <v>1329778</v>
      </c>
      <c r="AA130" s="1">
        <v>1270974</v>
      </c>
      <c r="AB130" s="1">
        <v>1223112</v>
      </c>
      <c r="AC130" s="1">
        <v>1289620</v>
      </c>
      <c r="AD130" s="1">
        <v>980569</v>
      </c>
      <c r="AE130" s="1">
        <v>931341</v>
      </c>
      <c r="AF130" s="1">
        <v>902462</v>
      </c>
      <c r="AG130" s="1">
        <v>1239819</v>
      </c>
      <c r="AH130" s="1">
        <v>1135049</v>
      </c>
      <c r="AI130" s="1">
        <v>1227417</v>
      </c>
      <c r="AJ130" s="1">
        <v>844729</v>
      </c>
      <c r="AK130" s="1">
        <v>788226</v>
      </c>
      <c r="AL130" s="1">
        <v>746300</v>
      </c>
      <c r="AM130" s="1">
        <v>2115</v>
      </c>
      <c r="AN130" s="1">
        <v>1807</v>
      </c>
      <c r="AO130" s="1">
        <v>1099</v>
      </c>
      <c r="BH130" s="1"/>
      <c r="BI130" s="1"/>
      <c r="BJ130" s="1"/>
      <c r="BK130" s="1"/>
      <c r="BL130" s="1"/>
      <c r="BM130" s="1"/>
      <c r="BP130" s="1"/>
      <c r="BQ130" s="1"/>
      <c r="BR130" s="1"/>
      <c r="BS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27"/>
      <c r="CS130" s="27"/>
      <c r="CT130" s="27"/>
      <c r="CU130" s="27"/>
      <c r="CV130" s="27"/>
      <c r="CW130" s="27"/>
      <c r="CX130" s="27"/>
      <c r="CY130" s="27"/>
      <c r="CZ130" s="27"/>
      <c r="DA130" s="27"/>
      <c r="DB130" s="27"/>
      <c r="DC130" s="27"/>
      <c r="DD130" s="27"/>
      <c r="DE130" s="27"/>
      <c r="DF130" s="27"/>
      <c r="DG130" s="27"/>
      <c r="DH130" s="27"/>
    </row>
    <row r="131" spans="1:112">
      <c r="A131" s="3" t="s">
        <v>194</v>
      </c>
      <c r="B131" s="1">
        <v>244784.22700000001</v>
      </c>
      <c r="C131" s="1">
        <v>5</v>
      </c>
      <c r="D131" s="1" t="s">
        <v>0</v>
      </c>
      <c r="E131" s="1">
        <v>37</v>
      </c>
      <c r="F131" s="1">
        <v>1188529</v>
      </c>
      <c r="G131" s="1">
        <v>1221564</v>
      </c>
      <c r="H131" s="1">
        <v>1175493</v>
      </c>
      <c r="I131" s="1">
        <v>1305262</v>
      </c>
      <c r="J131" s="1">
        <v>1359130</v>
      </c>
      <c r="K131" s="1">
        <v>1319821</v>
      </c>
      <c r="L131" s="1">
        <v>1270949</v>
      </c>
      <c r="M131" s="1">
        <v>1224965</v>
      </c>
      <c r="N131" s="1">
        <v>794794</v>
      </c>
      <c r="O131" s="1">
        <v>1306307</v>
      </c>
      <c r="P131" s="1">
        <v>1330726</v>
      </c>
      <c r="Q131" s="1">
        <v>1411302</v>
      </c>
      <c r="R131" s="1">
        <v>1306692</v>
      </c>
      <c r="S131" s="1">
        <v>1328575</v>
      </c>
      <c r="T131" s="1">
        <v>1294952</v>
      </c>
      <c r="U131" s="1">
        <v>1188529</v>
      </c>
      <c r="V131" s="1">
        <v>1221564</v>
      </c>
      <c r="W131" s="1">
        <v>1175493</v>
      </c>
      <c r="X131" s="1">
        <v>1356120</v>
      </c>
      <c r="Y131" s="1">
        <v>1345797</v>
      </c>
      <c r="Z131" s="1">
        <v>1320981</v>
      </c>
      <c r="AA131" s="1">
        <v>1259338</v>
      </c>
      <c r="AB131" s="1">
        <v>1220029</v>
      </c>
      <c r="AC131" s="1">
        <v>1278264</v>
      </c>
      <c r="AD131" s="1">
        <v>970097</v>
      </c>
      <c r="AE131" s="1">
        <v>921071</v>
      </c>
      <c r="AF131" s="1">
        <v>894777</v>
      </c>
      <c r="AG131" s="1">
        <v>1231677</v>
      </c>
      <c r="AH131" s="1">
        <v>1132615</v>
      </c>
      <c r="AI131" s="1">
        <v>1226708</v>
      </c>
      <c r="AJ131" s="1">
        <v>835959</v>
      </c>
      <c r="AK131" s="1">
        <v>786155</v>
      </c>
      <c r="AL131" s="1">
        <v>739969</v>
      </c>
      <c r="AM131" s="1">
        <v>2032</v>
      </c>
      <c r="AN131" s="1">
        <v>1836</v>
      </c>
      <c r="AO131" s="1">
        <v>1106</v>
      </c>
      <c r="BH131" s="1"/>
      <c r="BI131" s="1"/>
      <c r="BJ131" s="1"/>
      <c r="BK131" s="1"/>
      <c r="BL131" s="1"/>
      <c r="BM131" s="1"/>
      <c r="BP131" s="1"/>
      <c r="BQ131" s="1"/>
      <c r="BR131" s="1"/>
      <c r="BS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27"/>
      <c r="CS131" s="27"/>
      <c r="CT131" s="27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</row>
    <row r="132" spans="1:112">
      <c r="A132" s="3" t="s">
        <v>195</v>
      </c>
      <c r="B132" s="1">
        <v>248384.005</v>
      </c>
      <c r="C132" s="1">
        <v>5</v>
      </c>
      <c r="D132" s="1" t="s">
        <v>0</v>
      </c>
      <c r="E132" s="1">
        <v>37</v>
      </c>
      <c r="F132" s="1">
        <v>1182262</v>
      </c>
      <c r="G132" s="1">
        <v>1219818</v>
      </c>
      <c r="H132" s="1">
        <v>1179266</v>
      </c>
      <c r="I132" s="1">
        <v>1306448</v>
      </c>
      <c r="J132" s="1">
        <v>1360967</v>
      </c>
      <c r="K132" s="1">
        <v>1316378</v>
      </c>
      <c r="L132" s="1">
        <v>1262210</v>
      </c>
      <c r="M132" s="1">
        <v>1217037</v>
      </c>
      <c r="N132" s="1">
        <v>795570</v>
      </c>
      <c r="O132" s="1">
        <v>1292389</v>
      </c>
      <c r="P132" s="1">
        <v>1317174</v>
      </c>
      <c r="Q132" s="1">
        <v>1402068</v>
      </c>
      <c r="R132" s="1">
        <v>1291377</v>
      </c>
      <c r="S132" s="1">
        <v>1316478</v>
      </c>
      <c r="T132" s="1">
        <v>1283522</v>
      </c>
      <c r="U132" s="1">
        <v>1182262</v>
      </c>
      <c r="V132" s="1">
        <v>1219818</v>
      </c>
      <c r="W132" s="1">
        <v>1179266</v>
      </c>
      <c r="X132" s="1">
        <v>1338221</v>
      </c>
      <c r="Y132" s="1">
        <v>1338196</v>
      </c>
      <c r="Z132" s="1">
        <v>1316985</v>
      </c>
      <c r="AA132" s="1">
        <v>1245529</v>
      </c>
      <c r="AB132" s="1">
        <v>1218269</v>
      </c>
      <c r="AC132" s="1">
        <v>1269088</v>
      </c>
      <c r="AD132" s="1">
        <v>963853</v>
      </c>
      <c r="AE132" s="1">
        <v>912035</v>
      </c>
      <c r="AF132" s="1">
        <v>881765</v>
      </c>
      <c r="AG132" s="1">
        <v>1224370</v>
      </c>
      <c r="AH132" s="1">
        <v>1127026</v>
      </c>
      <c r="AI132" s="1">
        <v>1224347</v>
      </c>
      <c r="AJ132" s="1">
        <v>828541</v>
      </c>
      <c r="AK132" s="1">
        <v>777740</v>
      </c>
      <c r="AL132" s="1">
        <v>731973</v>
      </c>
      <c r="AM132" s="1">
        <v>2035</v>
      </c>
      <c r="AN132" s="1">
        <v>1885</v>
      </c>
      <c r="AO132" s="1">
        <v>1045</v>
      </c>
      <c r="BH132" s="1"/>
      <c r="BI132" s="1"/>
      <c r="BJ132" s="1"/>
      <c r="BK132" s="1"/>
      <c r="BL132" s="1"/>
      <c r="BM132" s="1"/>
      <c r="BP132" s="1"/>
      <c r="BQ132" s="1"/>
      <c r="BR132" s="1"/>
      <c r="BS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27"/>
      <c r="CS132" s="27"/>
      <c r="CT132" s="27"/>
      <c r="CU132" s="27"/>
      <c r="CV132" s="27"/>
      <c r="CW132" s="27"/>
      <c r="CX132" s="27"/>
      <c r="CY132" s="27"/>
      <c r="CZ132" s="27"/>
      <c r="DA132" s="27"/>
      <c r="DB132" s="27"/>
      <c r="DC132" s="27"/>
      <c r="DD132" s="27"/>
      <c r="DE132" s="27"/>
      <c r="DF132" s="27"/>
      <c r="DG132" s="27"/>
      <c r="DH132" s="27"/>
    </row>
    <row r="133" spans="1:112">
      <c r="A133" s="3" t="s">
        <v>196</v>
      </c>
      <c r="B133" s="1">
        <v>251983.78099999999</v>
      </c>
      <c r="C133" s="1">
        <v>5</v>
      </c>
      <c r="D133" s="1" t="s">
        <v>0</v>
      </c>
      <c r="E133" s="1">
        <v>37</v>
      </c>
      <c r="F133" s="1">
        <v>1178056</v>
      </c>
      <c r="G133" s="1">
        <v>1208177</v>
      </c>
      <c r="H133" s="1">
        <v>1166350</v>
      </c>
      <c r="I133" s="1">
        <v>1311091</v>
      </c>
      <c r="J133" s="1">
        <v>1353694</v>
      </c>
      <c r="K133" s="1">
        <v>1312367</v>
      </c>
      <c r="L133" s="1">
        <v>1248144</v>
      </c>
      <c r="M133" s="1">
        <v>1210174</v>
      </c>
      <c r="N133" s="1">
        <v>793799</v>
      </c>
      <c r="O133" s="1">
        <v>1283168</v>
      </c>
      <c r="P133" s="1">
        <v>1295344</v>
      </c>
      <c r="Q133" s="1">
        <v>1391874</v>
      </c>
      <c r="R133" s="1">
        <v>1281673</v>
      </c>
      <c r="S133" s="1">
        <v>1301749</v>
      </c>
      <c r="T133" s="1">
        <v>1275369</v>
      </c>
      <c r="U133" s="1">
        <v>1178056</v>
      </c>
      <c r="V133" s="1">
        <v>1208177</v>
      </c>
      <c r="W133" s="1">
        <v>1166350</v>
      </c>
      <c r="X133" s="1">
        <v>1314743</v>
      </c>
      <c r="Y133" s="1">
        <v>1323449</v>
      </c>
      <c r="Z133" s="1">
        <v>1310986</v>
      </c>
      <c r="AA133" s="1">
        <v>1227611</v>
      </c>
      <c r="AB133" s="1">
        <v>1212689</v>
      </c>
      <c r="AC133" s="1">
        <v>1258291</v>
      </c>
      <c r="AD133" s="1">
        <v>954909</v>
      </c>
      <c r="AE133" s="1">
        <v>905482</v>
      </c>
      <c r="AF133" s="1">
        <v>871460</v>
      </c>
      <c r="AG133" s="1">
        <v>1212970</v>
      </c>
      <c r="AH133" s="1">
        <v>1118477</v>
      </c>
      <c r="AI133" s="1">
        <v>1219529</v>
      </c>
      <c r="AJ133" s="1">
        <v>822487</v>
      </c>
      <c r="AK133" s="1">
        <v>770398</v>
      </c>
      <c r="AL133" s="1">
        <v>728598</v>
      </c>
      <c r="AM133" s="1">
        <v>2092</v>
      </c>
      <c r="AN133" s="1">
        <v>1730</v>
      </c>
      <c r="AO133" s="1">
        <v>978</v>
      </c>
      <c r="BH133" s="1"/>
      <c r="BI133" s="1"/>
      <c r="BJ133" s="1"/>
      <c r="BK133" s="1"/>
      <c r="BL133" s="1"/>
      <c r="BM133" s="1"/>
      <c r="BP133" s="1"/>
      <c r="BQ133" s="1"/>
      <c r="BR133" s="1"/>
      <c r="BS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27"/>
      <c r="CS133" s="27"/>
      <c r="CT133" s="27"/>
      <c r="CU133" s="27"/>
      <c r="CV133" s="27"/>
      <c r="CW133" s="27"/>
      <c r="CX133" s="27"/>
      <c r="CY133" s="27"/>
      <c r="CZ133" s="27"/>
      <c r="DA133" s="27"/>
      <c r="DB133" s="27"/>
      <c r="DC133" s="27"/>
      <c r="DD133" s="27"/>
      <c r="DE133" s="27"/>
      <c r="DF133" s="27"/>
      <c r="DG133" s="27"/>
      <c r="DH133" s="27"/>
    </row>
    <row r="134" spans="1:112">
      <c r="A134" s="3" t="s">
        <v>197</v>
      </c>
      <c r="B134" s="1">
        <v>255583.56400000001</v>
      </c>
      <c r="C134" s="1">
        <v>5</v>
      </c>
      <c r="D134" s="1" t="s">
        <v>0</v>
      </c>
      <c r="E134" s="1">
        <v>37</v>
      </c>
      <c r="F134" s="1">
        <v>1169831</v>
      </c>
      <c r="G134" s="1">
        <v>1205475</v>
      </c>
      <c r="H134" s="1">
        <v>1159120</v>
      </c>
      <c r="I134" s="1">
        <v>1310703</v>
      </c>
      <c r="J134" s="1">
        <v>1351725</v>
      </c>
      <c r="K134" s="1">
        <v>1304231</v>
      </c>
      <c r="L134" s="1">
        <v>1230044</v>
      </c>
      <c r="M134" s="1">
        <v>1199868</v>
      </c>
      <c r="N134" s="1">
        <v>793852</v>
      </c>
      <c r="O134" s="1">
        <v>1266401</v>
      </c>
      <c r="P134" s="1">
        <v>1275362</v>
      </c>
      <c r="Q134" s="1">
        <v>1375972</v>
      </c>
      <c r="R134" s="1">
        <v>1263750</v>
      </c>
      <c r="S134" s="1">
        <v>1287451</v>
      </c>
      <c r="T134" s="1">
        <v>1260802</v>
      </c>
      <c r="U134" s="1">
        <v>1169831</v>
      </c>
      <c r="V134" s="1">
        <v>1205475</v>
      </c>
      <c r="W134" s="1">
        <v>1159120</v>
      </c>
      <c r="X134" s="1">
        <v>1284801</v>
      </c>
      <c r="Y134" s="1">
        <v>1319040</v>
      </c>
      <c r="Z134" s="1">
        <v>1297558</v>
      </c>
      <c r="AA134" s="1">
        <v>1206561</v>
      </c>
      <c r="AB134" s="1">
        <v>1207252</v>
      </c>
      <c r="AC134" s="1">
        <v>1246104</v>
      </c>
      <c r="AD134" s="1">
        <v>942310</v>
      </c>
      <c r="AE134" s="1">
        <v>897073</v>
      </c>
      <c r="AF134" s="1">
        <v>854935</v>
      </c>
      <c r="AG134" s="1">
        <v>1199548</v>
      </c>
      <c r="AH134" s="1">
        <v>1110351</v>
      </c>
      <c r="AI134" s="1">
        <v>1212203</v>
      </c>
      <c r="AJ134" s="1">
        <v>812462</v>
      </c>
      <c r="AK134" s="1">
        <v>762187</v>
      </c>
      <c r="AL134" s="1">
        <v>719505</v>
      </c>
      <c r="AM134" s="1">
        <v>2160</v>
      </c>
      <c r="AN134" s="1">
        <v>1884</v>
      </c>
      <c r="AO134" s="1">
        <v>1006</v>
      </c>
      <c r="BH134" s="1"/>
      <c r="BI134" s="1"/>
      <c r="BJ134" s="1"/>
      <c r="BK134" s="1"/>
      <c r="BL134" s="1"/>
      <c r="BM134" s="1"/>
      <c r="BP134" s="1"/>
      <c r="BQ134" s="1"/>
      <c r="BR134" s="1"/>
      <c r="BS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27"/>
      <c r="CS134" s="27"/>
      <c r="CT134" s="27"/>
      <c r="CU134" s="27"/>
      <c r="CV134" s="27"/>
      <c r="CW134" s="27"/>
      <c r="CX134" s="27"/>
      <c r="CY134" s="27"/>
      <c r="CZ134" s="27"/>
      <c r="DA134" s="27"/>
      <c r="DB134" s="27"/>
      <c r="DC134" s="27"/>
      <c r="DD134" s="27"/>
      <c r="DE134" s="27"/>
      <c r="DF134" s="27"/>
      <c r="DG134" s="27"/>
      <c r="DH134" s="27"/>
    </row>
    <row r="135" spans="1:112">
      <c r="A135" s="3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BH135" s="1"/>
      <c r="BI135" s="1"/>
      <c r="BJ135" s="1"/>
      <c r="BK135" s="1"/>
      <c r="BL135" s="1"/>
      <c r="BM135" s="1"/>
      <c r="BP135" s="1"/>
      <c r="BQ135" s="1"/>
      <c r="BR135" s="1"/>
      <c r="BS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27"/>
      <c r="CS135" s="27"/>
      <c r="CT135" s="27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</row>
    <row r="136" spans="1:11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BV136" s="27"/>
      <c r="BW136" s="27"/>
      <c r="BX136" s="27"/>
      <c r="BY136" s="27"/>
      <c r="BZ136" s="27"/>
      <c r="CA136" s="27"/>
      <c r="CB136" s="27"/>
      <c r="CC136" s="27"/>
      <c r="CD136" s="27"/>
      <c r="CE136" s="27"/>
      <c r="CF136" s="27"/>
      <c r="CG136" s="27"/>
      <c r="CH136" s="27"/>
      <c r="CI136" s="27"/>
      <c r="CJ136" s="27"/>
      <c r="CK136" s="27"/>
      <c r="CL136" s="27"/>
      <c r="CM136" s="27"/>
      <c r="CN136" s="27"/>
      <c r="CO136" s="27"/>
      <c r="CP136" s="27"/>
      <c r="CQ136" s="27"/>
      <c r="CR136" s="27"/>
      <c r="CS136" s="27"/>
      <c r="CT136" s="27"/>
      <c r="CU136" s="27"/>
      <c r="CV136" s="27"/>
      <c r="CW136" s="27"/>
      <c r="CX136" s="27"/>
      <c r="CY136" s="27"/>
      <c r="CZ136" s="27"/>
      <c r="DA136" s="27"/>
      <c r="DB136" s="27"/>
      <c r="DC136" s="27"/>
      <c r="DD136" s="27"/>
      <c r="DE136" s="27"/>
      <c r="DF136" s="27"/>
      <c r="DG136" s="27"/>
      <c r="DH136" s="27"/>
    </row>
    <row r="137" spans="1:112">
      <c r="A137" s="1" t="s">
        <v>151</v>
      </c>
      <c r="B137" s="1"/>
      <c r="C137" s="1"/>
      <c r="D137" s="1"/>
      <c r="E137" s="1" t="s">
        <v>232</v>
      </c>
      <c r="F137" s="1"/>
      <c r="G137" s="1"/>
      <c r="H137" s="1"/>
      <c r="I137" s="1"/>
      <c r="J137" s="1"/>
      <c r="K137" s="1"/>
      <c r="BV137" s="27"/>
      <c r="BW137" s="27"/>
      <c r="BX137" s="27"/>
      <c r="BY137" s="27"/>
      <c r="BZ137" s="27"/>
      <c r="CA137" s="27"/>
      <c r="CB137" s="27"/>
      <c r="CC137" s="27"/>
      <c r="CD137" s="27"/>
      <c r="CE137" s="27"/>
      <c r="CF137" s="27"/>
      <c r="CG137" s="27"/>
      <c r="CH137" s="27"/>
      <c r="CI137" s="27"/>
      <c r="CJ137" s="27"/>
      <c r="CK137" s="27"/>
      <c r="CL137" s="27"/>
      <c r="CM137" s="27"/>
      <c r="CN137" s="27"/>
      <c r="CO137" s="27"/>
      <c r="CP137" s="27"/>
      <c r="CQ137" s="27"/>
      <c r="CR137" s="27"/>
      <c r="CS137" s="27"/>
      <c r="CT137" s="27"/>
      <c r="CU137" s="27"/>
      <c r="CV137" s="27"/>
      <c r="CW137" s="27"/>
      <c r="CX137" s="27"/>
      <c r="CY137" s="27"/>
      <c r="CZ137" s="27"/>
      <c r="DA137" s="27"/>
      <c r="DB137" s="27"/>
      <c r="DC137" s="27"/>
      <c r="DD137" s="27"/>
      <c r="DE137" s="27"/>
      <c r="DF137" s="27"/>
      <c r="DG137" s="27"/>
      <c r="DH137" s="27"/>
    </row>
    <row r="138" spans="1:11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BV138" s="27"/>
      <c r="BW138" s="27"/>
      <c r="BX138" s="27"/>
      <c r="BY138" s="27"/>
      <c r="BZ138" s="27"/>
      <c r="CA138" s="27"/>
      <c r="CB138" s="27"/>
      <c r="CC138" s="27"/>
      <c r="CD138" s="27"/>
      <c r="CE138" s="27"/>
      <c r="CF138" s="27"/>
      <c r="CG138" s="27"/>
      <c r="CH138" s="27"/>
      <c r="CI138" s="27"/>
      <c r="CJ138" s="27"/>
      <c r="CK138" s="27"/>
      <c r="CL138" s="27"/>
      <c r="CM138" s="27"/>
      <c r="CN138" s="27"/>
      <c r="CO138" s="27"/>
      <c r="CP138" s="27"/>
      <c r="CQ138" s="27"/>
      <c r="CR138" s="27"/>
      <c r="CS138" s="27"/>
      <c r="CT138" s="27"/>
      <c r="CU138" s="27"/>
      <c r="CV138" s="27"/>
      <c r="CW138" s="27"/>
      <c r="CX138" s="27"/>
      <c r="CY138" s="27"/>
      <c r="CZ138" s="27"/>
      <c r="DA138" s="27"/>
      <c r="DB138" s="27"/>
      <c r="DC138" s="27"/>
      <c r="DD138" s="27"/>
      <c r="DE138" s="27"/>
      <c r="DF138" s="27"/>
      <c r="DG138" s="27"/>
      <c r="DH138" s="27"/>
    </row>
    <row r="139" spans="1:11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BV139" s="27"/>
      <c r="BW139" s="27"/>
      <c r="BX139" s="27"/>
      <c r="BY139" s="27"/>
      <c r="BZ139" s="27"/>
      <c r="CA139" s="27"/>
      <c r="CB139" s="27"/>
      <c r="CC139" s="27"/>
      <c r="CD139" s="27"/>
      <c r="CE139" s="27"/>
      <c r="CF139" s="27"/>
      <c r="CG139" s="27"/>
      <c r="CH139" s="27"/>
      <c r="CI139" s="27"/>
      <c r="CJ139" s="27"/>
      <c r="CK139" s="27"/>
      <c r="CL139" s="27"/>
      <c r="CM139" s="27"/>
      <c r="CN139" s="27"/>
      <c r="CO139" s="27"/>
      <c r="CP139" s="27"/>
      <c r="CQ139" s="27"/>
      <c r="CR139" s="27"/>
      <c r="CS139" s="27"/>
      <c r="CT139" s="27"/>
      <c r="CU139" s="27"/>
      <c r="CV139" s="27"/>
      <c r="CW139" s="27"/>
      <c r="CX139" s="27"/>
      <c r="CY139" s="27"/>
      <c r="CZ139" s="27"/>
      <c r="DA139" s="27"/>
      <c r="DB139" s="27"/>
      <c r="DC139" s="27"/>
      <c r="DD139" s="27"/>
      <c r="DE139" s="27"/>
      <c r="DF139" s="27"/>
      <c r="DG139" s="27"/>
      <c r="DH139" s="27"/>
    </row>
    <row r="140" spans="1:112">
      <c r="BV140" s="27"/>
      <c r="BW140" s="27"/>
      <c r="BX140" s="27"/>
      <c r="BY140" s="27"/>
      <c r="BZ140" s="27"/>
      <c r="CA140" s="27"/>
      <c r="CB140" s="27"/>
      <c r="CC140" s="27"/>
      <c r="CD140" s="27"/>
      <c r="CE140" s="27"/>
      <c r="CF140" s="27"/>
      <c r="CG140" s="27"/>
      <c r="CH140" s="27"/>
      <c r="CI140" s="27"/>
      <c r="CJ140" s="27"/>
      <c r="CK140" s="27"/>
      <c r="CL140" s="27"/>
      <c r="CM140" s="27"/>
      <c r="CN140" s="27"/>
      <c r="CO140" s="27"/>
      <c r="CP140" s="27"/>
      <c r="CQ140" s="27"/>
      <c r="CR140" s="27"/>
      <c r="CS140" s="27"/>
      <c r="CT140" s="27"/>
      <c r="CU140" s="27"/>
      <c r="CV140" s="27"/>
      <c r="CW140" s="27"/>
      <c r="CX140" s="27"/>
      <c r="CY140" s="27"/>
      <c r="CZ140" s="27"/>
      <c r="DA140" s="27"/>
      <c r="DB140" s="27"/>
      <c r="DC140" s="27"/>
      <c r="DD140" s="27"/>
      <c r="DE140" s="27"/>
      <c r="DF140" s="27"/>
      <c r="DG140" s="27"/>
      <c r="DH140" s="27"/>
    </row>
    <row r="141" spans="1:112">
      <c r="BV141" s="27"/>
      <c r="BW141" s="27"/>
      <c r="BX141" s="27"/>
      <c r="BY141" s="27"/>
      <c r="BZ141" s="27"/>
      <c r="CA141" s="27"/>
      <c r="CB141" s="27"/>
      <c r="CC141" s="27"/>
      <c r="CD141" s="27"/>
      <c r="CE141" s="27"/>
      <c r="CF141" s="27"/>
      <c r="CG141" s="27"/>
      <c r="CH141" s="27"/>
      <c r="CI141" s="27"/>
      <c r="CJ141" s="27"/>
      <c r="CK141" s="27"/>
      <c r="CL141" s="27"/>
      <c r="CM141" s="27"/>
      <c r="CN141" s="27"/>
      <c r="CO141" s="27"/>
      <c r="CP141" s="27"/>
      <c r="CQ141" s="27"/>
      <c r="CR141" s="27"/>
      <c r="CS141" s="27"/>
      <c r="CT141" s="27"/>
      <c r="CU141" s="27"/>
      <c r="CV141" s="27"/>
      <c r="CW141" s="27"/>
      <c r="CX141" s="27"/>
      <c r="CY141" s="27"/>
      <c r="CZ141" s="27"/>
      <c r="DA141" s="27"/>
      <c r="DB141" s="27"/>
      <c r="DC141" s="27"/>
      <c r="DD141" s="27"/>
      <c r="DE141" s="27"/>
      <c r="DF141" s="27"/>
      <c r="DG141" s="27"/>
      <c r="DH141" s="27"/>
    </row>
    <row r="142" spans="1:112">
      <c r="BV142" s="27"/>
      <c r="BW142" s="27"/>
      <c r="BX142" s="27"/>
      <c r="BY142" s="27"/>
      <c r="BZ142" s="27"/>
      <c r="CA142" s="27"/>
      <c r="CB142" s="27"/>
      <c r="CC142" s="27"/>
      <c r="CD142" s="27"/>
      <c r="CE142" s="27"/>
      <c r="CF142" s="27"/>
      <c r="CG142" s="27"/>
      <c r="CH142" s="27"/>
      <c r="CI142" s="27"/>
      <c r="CJ142" s="27"/>
      <c r="CK142" s="27"/>
      <c r="CL142" s="27"/>
      <c r="CM142" s="27"/>
      <c r="CN142" s="27"/>
      <c r="CO142" s="27"/>
      <c r="CP142" s="27"/>
      <c r="CQ142" s="27"/>
      <c r="CR142" s="27"/>
      <c r="CS142" s="27"/>
      <c r="CT142" s="27"/>
      <c r="CU142" s="27"/>
      <c r="CV142" s="27"/>
      <c r="CW142" s="27"/>
      <c r="CX142" s="27"/>
      <c r="CY142" s="27"/>
      <c r="CZ142" s="27"/>
      <c r="DA142" s="27"/>
      <c r="DB142" s="27"/>
      <c r="DC142" s="27"/>
      <c r="DD142" s="27"/>
      <c r="DE142" s="27"/>
      <c r="DF142" s="27"/>
      <c r="DG142" s="27"/>
      <c r="DH142" s="27"/>
    </row>
    <row r="143" spans="1:112">
      <c r="BV143" s="27"/>
      <c r="BW143" s="27"/>
      <c r="BX143" s="27"/>
      <c r="BY143" s="27"/>
      <c r="BZ143" s="27"/>
      <c r="CA143" s="27"/>
      <c r="CB143" s="27"/>
      <c r="CC143" s="27"/>
      <c r="CD143" s="27"/>
      <c r="CE143" s="27"/>
      <c r="CF143" s="27"/>
      <c r="CG143" s="27"/>
      <c r="CH143" s="27"/>
      <c r="CI143" s="27"/>
      <c r="CJ143" s="27"/>
      <c r="CK143" s="27"/>
      <c r="CL143" s="27"/>
      <c r="CM143" s="27"/>
      <c r="CN143" s="27"/>
      <c r="CO143" s="27"/>
      <c r="CP143" s="27"/>
      <c r="CQ143" s="27"/>
      <c r="CR143" s="27"/>
      <c r="CS143" s="27"/>
      <c r="CT143" s="27"/>
      <c r="CU143" s="27"/>
      <c r="CV143" s="27"/>
      <c r="CW143" s="27"/>
      <c r="CX143" s="27"/>
      <c r="CY143" s="27"/>
      <c r="CZ143" s="27"/>
      <c r="DA143" s="27"/>
      <c r="DB143" s="27"/>
      <c r="DC143" s="27"/>
      <c r="DD143" s="27"/>
      <c r="DE143" s="27"/>
      <c r="DF143" s="27"/>
      <c r="DG143" s="27"/>
      <c r="DH143" s="27"/>
    </row>
    <row r="144" spans="1:112">
      <c r="BV144" s="27"/>
      <c r="BW144" s="27"/>
      <c r="BX144" s="27"/>
      <c r="BY144" s="27"/>
      <c r="BZ144" s="27"/>
      <c r="CA144" s="27"/>
      <c r="CB144" s="27"/>
      <c r="CC144" s="27"/>
      <c r="CD144" s="27"/>
      <c r="CE144" s="27"/>
      <c r="CF144" s="27"/>
      <c r="CG144" s="27"/>
      <c r="CH144" s="27"/>
      <c r="CI144" s="27"/>
      <c r="CJ144" s="27"/>
      <c r="CK144" s="27"/>
      <c r="CL144" s="27"/>
      <c r="CM144" s="27"/>
      <c r="CN144" s="27"/>
      <c r="CO144" s="27"/>
      <c r="CP144" s="27"/>
      <c r="CQ144" s="27"/>
      <c r="CR144" s="27"/>
      <c r="CS144" s="27"/>
      <c r="CT144" s="27"/>
      <c r="CU144" s="27"/>
      <c r="CV144" s="27"/>
      <c r="CW144" s="27"/>
      <c r="CX144" s="27"/>
      <c r="CY144" s="27"/>
      <c r="CZ144" s="27"/>
      <c r="DA144" s="27"/>
      <c r="DB144" s="27"/>
      <c r="DC144" s="27"/>
      <c r="DD144" s="27"/>
      <c r="DE144" s="27"/>
      <c r="DF144" s="27"/>
      <c r="DG144" s="27"/>
      <c r="DH144" s="27"/>
    </row>
    <row r="145" spans="42:112">
      <c r="BH145" s="27"/>
      <c r="BI145" s="27"/>
      <c r="BJ145" s="27"/>
      <c r="BK145" s="27"/>
      <c r="BL145" s="27"/>
      <c r="BM145" s="27"/>
      <c r="BN145" s="27"/>
      <c r="BO145" s="27"/>
      <c r="BP145" s="27"/>
      <c r="BQ145" s="27"/>
      <c r="BR145" s="27"/>
      <c r="BS145" s="27"/>
      <c r="BT145" s="27"/>
      <c r="BU145" s="27"/>
      <c r="BV145" s="27"/>
      <c r="BW145" s="27"/>
      <c r="BX145" s="27"/>
      <c r="BY145" s="27"/>
      <c r="BZ145" s="27"/>
      <c r="CA145" s="27"/>
      <c r="CB145" s="27"/>
      <c r="CC145" s="27"/>
      <c r="CD145" s="27"/>
      <c r="CE145" s="27"/>
      <c r="CF145" s="27"/>
      <c r="CG145" s="27"/>
      <c r="CH145" s="27"/>
      <c r="CI145" s="27"/>
      <c r="CJ145" s="27"/>
      <c r="CK145" s="27"/>
      <c r="CL145" s="27"/>
      <c r="CM145" s="27"/>
      <c r="CN145" s="27"/>
      <c r="CO145" s="27"/>
      <c r="CP145" s="27"/>
      <c r="CQ145" s="27"/>
      <c r="CR145" s="27"/>
      <c r="CS145" s="27"/>
      <c r="CT145" s="27"/>
      <c r="CU145" s="27"/>
      <c r="CV145" s="27"/>
      <c r="CW145" s="27"/>
      <c r="CX145" s="27"/>
      <c r="CY145" s="27"/>
      <c r="CZ145" s="27"/>
      <c r="DA145" s="27"/>
      <c r="DB145" s="27"/>
      <c r="DC145" s="27"/>
      <c r="DD145" s="27"/>
      <c r="DE145" s="27"/>
      <c r="DF145" s="27"/>
      <c r="DG145" s="27"/>
      <c r="DH145" s="27"/>
    </row>
    <row r="146" spans="42:112">
      <c r="BH146" s="27"/>
      <c r="BI146" s="27"/>
      <c r="BJ146" s="27"/>
      <c r="BK146" s="27"/>
      <c r="BL146" s="27"/>
      <c r="BM146" s="27"/>
      <c r="BN146" s="27"/>
      <c r="BO146" s="27"/>
      <c r="BP146" s="27"/>
      <c r="BQ146" s="27"/>
      <c r="BR146" s="27"/>
      <c r="BS146" s="27"/>
      <c r="BT146" s="27"/>
      <c r="BU146" s="27"/>
      <c r="BV146" s="27"/>
      <c r="BW146" s="27"/>
      <c r="BX146" s="27"/>
      <c r="BY146" s="27"/>
      <c r="BZ146" s="27"/>
      <c r="CA146" s="27"/>
      <c r="CB146" s="27"/>
      <c r="CC146" s="27"/>
      <c r="CD146" s="27"/>
      <c r="CE146" s="27"/>
      <c r="CF146" s="27"/>
      <c r="CG146" s="27"/>
      <c r="CH146" s="27"/>
      <c r="CI146" s="27"/>
      <c r="CJ146" s="27"/>
      <c r="CK146" s="27"/>
      <c r="CL146" s="27"/>
      <c r="CM146" s="27"/>
      <c r="CN146" s="27"/>
      <c r="CO146" s="27"/>
      <c r="CP146" s="27"/>
      <c r="CQ146" s="27"/>
      <c r="CR146" s="27"/>
      <c r="CS146" s="27"/>
      <c r="CT146" s="27"/>
      <c r="CU146" s="27"/>
      <c r="CV146" s="27"/>
      <c r="CW146" s="27"/>
      <c r="CX146" s="27"/>
      <c r="CY146" s="27"/>
      <c r="CZ146" s="27"/>
      <c r="DA146" s="27"/>
      <c r="DB146" s="27"/>
      <c r="DC146" s="27"/>
      <c r="DD146" s="27"/>
      <c r="DE146" s="27"/>
      <c r="DF146" s="27"/>
      <c r="DG146" s="27"/>
      <c r="DH146" s="27"/>
    </row>
    <row r="147" spans="42:112"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27"/>
      <c r="CT147" s="27"/>
      <c r="CU147" s="27"/>
      <c r="CV147" s="27"/>
      <c r="CW147" s="27"/>
      <c r="CX147" s="27"/>
      <c r="CY147" s="27"/>
      <c r="CZ147" s="27"/>
      <c r="DA147" s="27"/>
      <c r="DB147" s="27"/>
      <c r="DC147" s="27"/>
      <c r="DD147" s="27"/>
      <c r="DE147" s="27"/>
      <c r="DF147" s="27"/>
      <c r="DG147" s="27"/>
      <c r="DH147" s="27"/>
    </row>
    <row r="148" spans="42:112">
      <c r="BH148" s="27"/>
      <c r="BI148" s="27"/>
      <c r="BJ148" s="27"/>
      <c r="BK148" s="27"/>
      <c r="BL148" s="27"/>
      <c r="BM148" s="27"/>
      <c r="BN148" s="27"/>
      <c r="BO148" s="27"/>
      <c r="BP148" s="27"/>
      <c r="BQ148" s="27"/>
      <c r="BR148" s="27"/>
      <c r="BS148" s="27"/>
      <c r="BT148" s="27"/>
      <c r="BU148" s="27"/>
      <c r="BV148" s="27"/>
      <c r="BW148" s="27"/>
      <c r="BX148" s="27"/>
      <c r="BY148" s="27"/>
      <c r="BZ148" s="27"/>
      <c r="CA148" s="27"/>
      <c r="CB148" s="27"/>
      <c r="CC148" s="27"/>
      <c r="CD148" s="27"/>
      <c r="CE148" s="27"/>
      <c r="CF148" s="27"/>
      <c r="CG148" s="27"/>
      <c r="CH148" s="27"/>
      <c r="CI148" s="27"/>
      <c r="CJ148" s="27"/>
      <c r="CK148" s="27"/>
      <c r="CL148" s="27"/>
      <c r="CM148" s="27"/>
      <c r="CN148" s="27"/>
      <c r="CO148" s="27"/>
      <c r="CP148" s="27"/>
      <c r="CQ148" s="27"/>
      <c r="CR148" s="27"/>
      <c r="CS148" s="27"/>
      <c r="CT148" s="27"/>
      <c r="CU148" s="27"/>
      <c r="CV148" s="27"/>
      <c r="CW148" s="27"/>
      <c r="CX148" s="27"/>
      <c r="CY148" s="27"/>
      <c r="CZ148" s="27"/>
      <c r="DA148" s="27"/>
      <c r="DB148" s="27"/>
      <c r="DC148" s="27"/>
      <c r="DD148" s="27"/>
      <c r="DE148" s="27"/>
      <c r="DF148" s="27"/>
      <c r="DG148" s="27"/>
      <c r="DH148" s="27"/>
    </row>
    <row r="149" spans="42:112">
      <c r="BH149" s="27"/>
      <c r="BI149" s="27"/>
      <c r="BJ149" s="27"/>
      <c r="BK149" s="27"/>
      <c r="BL149" s="27"/>
      <c r="BM149" s="27"/>
      <c r="BN149" s="27"/>
      <c r="BO149" s="27"/>
      <c r="BP149" s="27"/>
      <c r="BQ149" s="27"/>
      <c r="BR149" s="27"/>
      <c r="BS149" s="27"/>
      <c r="BT149" s="27"/>
      <c r="BU149" s="27"/>
      <c r="BV149" s="27"/>
      <c r="BW149" s="27"/>
      <c r="BX149" s="27"/>
      <c r="BY149" s="27"/>
      <c r="BZ149" s="27"/>
      <c r="CA149" s="27"/>
      <c r="CB149" s="27"/>
      <c r="CC149" s="27"/>
      <c r="CD149" s="27"/>
      <c r="CE149" s="27"/>
      <c r="CF149" s="27"/>
      <c r="CG149" s="27"/>
      <c r="CH149" s="27"/>
      <c r="CI149" s="27"/>
      <c r="CJ149" s="27"/>
      <c r="CK149" s="27"/>
      <c r="CL149" s="27"/>
      <c r="CM149" s="27"/>
      <c r="CN149" s="27"/>
      <c r="CO149" s="27"/>
      <c r="CP149" s="27"/>
      <c r="CQ149" s="27"/>
      <c r="CR149" s="27"/>
      <c r="CS149" s="27"/>
      <c r="CT149" s="27"/>
      <c r="CU149" s="27"/>
      <c r="CV149" s="27"/>
      <c r="CW149" s="27"/>
      <c r="CX149" s="27"/>
      <c r="CY149" s="27"/>
      <c r="CZ149" s="27"/>
      <c r="DA149" s="27"/>
      <c r="DB149" s="27"/>
      <c r="DC149" s="27"/>
      <c r="DD149" s="27"/>
      <c r="DE149" s="27"/>
      <c r="DF149" s="27"/>
      <c r="DG149" s="27"/>
      <c r="DH149" s="27"/>
    </row>
    <row r="150" spans="42:112">
      <c r="BH150" s="27"/>
      <c r="BI150" s="27"/>
      <c r="BJ150" s="27"/>
      <c r="BK150" s="27"/>
      <c r="BL150" s="27"/>
      <c r="BM150" s="27"/>
      <c r="BN150" s="27"/>
      <c r="BO150" s="27"/>
      <c r="BP150" s="27"/>
      <c r="BQ150" s="27"/>
      <c r="BR150" s="27"/>
      <c r="BS150" s="27"/>
      <c r="BT150" s="27"/>
      <c r="BU150" s="27"/>
      <c r="BV150" s="27"/>
      <c r="BW150" s="27"/>
      <c r="BX150" s="27"/>
      <c r="BY150" s="27"/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7"/>
      <c r="CQ150" s="27"/>
      <c r="CR150" s="27"/>
      <c r="CS150" s="27"/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7"/>
      <c r="DH150" s="27"/>
    </row>
    <row r="151" spans="42:112"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  <c r="BI151" s="27"/>
      <c r="BJ151" s="27"/>
      <c r="BK151" s="27"/>
      <c r="BL151" s="27"/>
      <c r="BM151" s="27"/>
      <c r="BN151" s="27"/>
      <c r="BO151" s="27"/>
      <c r="BP151" s="27"/>
      <c r="BQ151" s="27"/>
      <c r="BR151" s="27"/>
      <c r="BS151" s="27"/>
      <c r="BT151" s="27"/>
      <c r="BU151" s="27"/>
      <c r="BV151" s="27"/>
      <c r="BW151" s="27"/>
      <c r="BX151" s="27"/>
      <c r="BY151" s="27"/>
      <c r="BZ151" s="27"/>
      <c r="CA151" s="27"/>
      <c r="CB151" s="27"/>
      <c r="CC151" s="27"/>
      <c r="CD151" s="27"/>
      <c r="CE151" s="27"/>
      <c r="CF151" s="27"/>
      <c r="CG151" s="27"/>
      <c r="CH151" s="27"/>
      <c r="CI151" s="27"/>
      <c r="CJ151" s="27"/>
      <c r="CK151" s="27"/>
      <c r="CL151" s="27"/>
      <c r="CM151" s="27"/>
      <c r="CN151" s="27"/>
      <c r="CO151" s="27"/>
      <c r="CP151" s="27"/>
      <c r="CQ151" s="27"/>
      <c r="CR151" s="27"/>
      <c r="CS151" s="27"/>
      <c r="CT151" s="27"/>
      <c r="CU151" s="27"/>
      <c r="CV151" s="27"/>
      <c r="CW151" s="27"/>
      <c r="CX151" s="27"/>
      <c r="CY151" s="27"/>
      <c r="CZ151" s="27"/>
      <c r="DA151" s="27"/>
      <c r="DB151" s="27"/>
      <c r="DC151" s="27"/>
      <c r="DD151" s="27"/>
      <c r="DE151" s="27"/>
      <c r="DF151" s="27"/>
      <c r="DG151" s="27"/>
      <c r="DH151" s="27"/>
    </row>
    <row r="152" spans="42:112"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  <c r="BI152" s="27"/>
      <c r="BJ152" s="27"/>
      <c r="BK152" s="27"/>
      <c r="BL152" s="27"/>
      <c r="BM152" s="27"/>
      <c r="BN152" s="27"/>
      <c r="BO152" s="27"/>
      <c r="BP152" s="27"/>
      <c r="BQ152" s="27"/>
      <c r="BR152" s="27"/>
      <c r="BS152" s="27"/>
      <c r="BT152" s="27"/>
      <c r="BU152" s="27"/>
      <c r="BV152" s="27"/>
      <c r="BW152" s="27"/>
      <c r="BX152" s="27"/>
      <c r="BY152" s="27"/>
      <c r="BZ152" s="27"/>
      <c r="CA152" s="27"/>
      <c r="CB152" s="27"/>
      <c r="CC152" s="27"/>
      <c r="CD152" s="27"/>
      <c r="CE152" s="27"/>
      <c r="CF152" s="27"/>
      <c r="CG152" s="27"/>
      <c r="CH152" s="27"/>
      <c r="CI152" s="27"/>
      <c r="CJ152" s="27"/>
      <c r="CK152" s="27"/>
      <c r="CL152" s="27"/>
      <c r="CM152" s="27"/>
      <c r="CN152" s="27"/>
      <c r="CO152" s="27"/>
      <c r="CP152" s="27"/>
      <c r="CQ152" s="27"/>
      <c r="CR152" s="27"/>
      <c r="CS152" s="27"/>
      <c r="CT152" s="27"/>
      <c r="CU152" s="27"/>
      <c r="CV152" s="27"/>
      <c r="CW152" s="27"/>
      <c r="CX152" s="27"/>
      <c r="CY152" s="27"/>
      <c r="CZ152" s="27"/>
      <c r="DA152" s="27"/>
      <c r="DB152" s="27"/>
      <c r="DC152" s="27"/>
      <c r="DD152" s="27"/>
      <c r="DE152" s="27"/>
      <c r="DF152" s="27"/>
      <c r="DG152" s="27"/>
      <c r="DH152" s="27"/>
    </row>
    <row r="153" spans="42:112"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27"/>
      <c r="BV153" s="27"/>
      <c r="BW153" s="27"/>
      <c r="BX153" s="27"/>
      <c r="BY153" s="27"/>
      <c r="BZ153" s="27"/>
      <c r="CA153" s="27"/>
      <c r="CB153" s="27"/>
      <c r="CC153" s="27"/>
      <c r="CD153" s="27"/>
      <c r="CE153" s="27"/>
      <c r="CF153" s="27"/>
      <c r="CG153" s="27"/>
      <c r="CH153" s="27"/>
      <c r="CI153" s="27"/>
      <c r="CJ153" s="27"/>
      <c r="CK153" s="27"/>
      <c r="CL153" s="27"/>
      <c r="CM153" s="27"/>
      <c r="CN153" s="27"/>
      <c r="CO153" s="27"/>
      <c r="CP153" s="27"/>
      <c r="CQ153" s="27"/>
      <c r="CR153" s="27"/>
      <c r="CS153" s="27"/>
      <c r="CT153" s="27"/>
      <c r="CU153" s="27"/>
      <c r="CV153" s="27"/>
      <c r="CW153" s="27"/>
      <c r="CX153" s="27"/>
      <c r="CY153" s="27"/>
      <c r="CZ153" s="27"/>
      <c r="DA153" s="27"/>
      <c r="DB153" s="27"/>
      <c r="DC153" s="27"/>
      <c r="DD153" s="27"/>
      <c r="DE153" s="27"/>
      <c r="DF153" s="27"/>
      <c r="DG153" s="27"/>
      <c r="DH153" s="27"/>
    </row>
    <row r="154" spans="42:112"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7"/>
      <c r="BR154" s="27"/>
      <c r="BS154" s="27"/>
      <c r="BT154" s="27"/>
      <c r="BU154" s="27"/>
      <c r="BV154" s="27"/>
      <c r="BW154" s="27"/>
      <c r="BX154" s="27"/>
      <c r="BY154" s="27"/>
      <c r="BZ154" s="27"/>
      <c r="CA154" s="27"/>
      <c r="CB154" s="27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27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</row>
    <row r="155" spans="42:112"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27"/>
      <c r="BK155" s="27"/>
      <c r="BL155" s="27"/>
      <c r="BM155" s="27"/>
      <c r="BN155" s="27"/>
      <c r="BO155" s="27"/>
      <c r="BP155" s="27"/>
      <c r="BQ155" s="27"/>
      <c r="BR155" s="27"/>
      <c r="BS155" s="27"/>
      <c r="BT155" s="27"/>
      <c r="BU155" s="27"/>
      <c r="BV155" s="27"/>
      <c r="BW155" s="27"/>
      <c r="BX155" s="27"/>
      <c r="BY155" s="27"/>
      <c r="BZ155" s="27"/>
      <c r="CA155" s="27"/>
      <c r="CB155" s="27"/>
      <c r="CC155" s="27"/>
      <c r="CD155" s="27"/>
      <c r="CE155" s="27"/>
      <c r="CF155" s="27"/>
      <c r="CG155" s="27"/>
      <c r="CH155" s="27"/>
      <c r="CI155" s="27"/>
      <c r="CJ155" s="27"/>
      <c r="CK155" s="27"/>
      <c r="CL155" s="27"/>
      <c r="CM155" s="27"/>
      <c r="CN155" s="27"/>
      <c r="CO155" s="27"/>
      <c r="CP155" s="27"/>
      <c r="CQ155" s="27"/>
      <c r="CR155" s="27"/>
      <c r="CS155" s="27"/>
      <c r="CT155" s="27"/>
      <c r="CU155" s="27"/>
      <c r="CV155" s="27"/>
      <c r="CW155" s="27"/>
      <c r="CX155" s="27"/>
      <c r="CY155" s="27"/>
      <c r="CZ155" s="27"/>
      <c r="DA155" s="27"/>
      <c r="DB155" s="27"/>
      <c r="DC155" s="27"/>
      <c r="DD155" s="27"/>
      <c r="DE155" s="27"/>
      <c r="DF155" s="27"/>
      <c r="DG155" s="27"/>
      <c r="DH155" s="27"/>
    </row>
    <row r="156" spans="42:112"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  <c r="BQ156" s="27"/>
      <c r="BR156" s="27"/>
      <c r="BS156" s="27"/>
      <c r="BT156" s="27"/>
      <c r="BU156" s="27"/>
      <c r="BV156" s="27"/>
      <c r="BW156" s="27"/>
      <c r="BX156" s="27"/>
      <c r="BY156" s="27"/>
      <c r="BZ156" s="27"/>
      <c r="CA156" s="27"/>
      <c r="CB156" s="27"/>
      <c r="CC156" s="27"/>
      <c r="CD156" s="27"/>
      <c r="CE156" s="27"/>
      <c r="CF156" s="27"/>
      <c r="CG156" s="27"/>
      <c r="CH156" s="27"/>
      <c r="CI156" s="27"/>
      <c r="CJ156" s="27"/>
      <c r="CK156" s="27"/>
      <c r="CL156" s="27"/>
      <c r="CM156" s="27"/>
      <c r="CN156" s="27"/>
      <c r="CO156" s="27"/>
      <c r="CP156" s="27"/>
      <c r="CQ156" s="27"/>
      <c r="CR156" s="27"/>
      <c r="CS156" s="27"/>
      <c r="CT156" s="27"/>
      <c r="CU156" s="27"/>
      <c r="CV156" s="27"/>
      <c r="CW156" s="27"/>
      <c r="CX156" s="27"/>
      <c r="CY156" s="27"/>
      <c r="CZ156" s="27"/>
      <c r="DA156" s="27"/>
      <c r="DB156" s="27"/>
      <c r="DC156" s="27"/>
      <c r="DD156" s="27"/>
      <c r="DE156" s="27"/>
      <c r="DF156" s="27"/>
      <c r="DG156" s="27"/>
      <c r="DH156" s="27"/>
    </row>
    <row r="157" spans="42:112"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  <c r="BH157" s="27"/>
      <c r="BI157" s="27"/>
      <c r="BJ157" s="27"/>
      <c r="BK157" s="27"/>
      <c r="BL157" s="27"/>
      <c r="BM157" s="27"/>
      <c r="BN157" s="27"/>
      <c r="BO157" s="27"/>
      <c r="BP157" s="27"/>
      <c r="BQ157" s="27"/>
      <c r="BR157" s="27"/>
      <c r="BS157" s="27"/>
      <c r="BT157" s="27"/>
      <c r="BU157" s="27"/>
      <c r="BV157" s="27"/>
      <c r="BW157" s="27"/>
      <c r="BX157" s="27"/>
      <c r="BY157" s="27"/>
      <c r="BZ157" s="27"/>
      <c r="CA157" s="27"/>
      <c r="CB157" s="27"/>
      <c r="CC157" s="27"/>
      <c r="CD157" s="27"/>
      <c r="CE157" s="27"/>
      <c r="CF157" s="27"/>
      <c r="CG157" s="27"/>
      <c r="CH157" s="27"/>
      <c r="CI157" s="27"/>
      <c r="CJ157" s="27"/>
      <c r="CK157" s="27"/>
      <c r="CL157" s="27"/>
      <c r="CM157" s="27"/>
      <c r="CN157" s="27"/>
      <c r="CO157" s="27"/>
      <c r="CP157" s="27"/>
      <c r="CQ157" s="27"/>
      <c r="CR157" s="27"/>
      <c r="CS157" s="27"/>
      <c r="CT157" s="27"/>
      <c r="CU157" s="27"/>
      <c r="CV157" s="27"/>
      <c r="CW157" s="27"/>
      <c r="CX157" s="27"/>
      <c r="CY157" s="27"/>
      <c r="CZ157" s="27"/>
      <c r="DA157" s="27"/>
      <c r="DB157" s="27"/>
      <c r="DC157" s="27"/>
      <c r="DD157" s="27"/>
      <c r="DE157" s="27"/>
      <c r="DF157" s="27"/>
      <c r="DG157" s="27"/>
      <c r="DH157" s="27"/>
    </row>
    <row r="158" spans="42:112"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7"/>
      <c r="BR158" s="27"/>
      <c r="BS158" s="27"/>
      <c r="BT158" s="27"/>
      <c r="BU158" s="27"/>
      <c r="BV158" s="27"/>
      <c r="BW158" s="27"/>
      <c r="BX158" s="27"/>
      <c r="BY158" s="27"/>
      <c r="BZ158" s="27"/>
      <c r="CA158" s="27"/>
      <c r="CB158" s="27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7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</row>
    <row r="159" spans="42:112">
      <c r="AP159" s="27"/>
      <c r="AQ159" s="2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  <c r="BI159" s="27"/>
      <c r="BJ159" s="27"/>
      <c r="BK159" s="27"/>
      <c r="BL159" s="27"/>
      <c r="BM159" s="27"/>
      <c r="BN159" s="27"/>
      <c r="BO159" s="27"/>
      <c r="BP159" s="27"/>
      <c r="BQ159" s="27"/>
      <c r="BR159" s="27"/>
      <c r="BS159" s="27"/>
      <c r="BT159" s="27"/>
      <c r="BU159" s="27"/>
      <c r="BV159" s="27"/>
      <c r="BW159" s="27"/>
      <c r="BX159" s="27"/>
      <c r="BY159" s="27"/>
      <c r="BZ159" s="27"/>
      <c r="CA159" s="27"/>
      <c r="CB159" s="27"/>
      <c r="CC159" s="27"/>
      <c r="CD159" s="27"/>
      <c r="CE159" s="27"/>
      <c r="CF159" s="27"/>
      <c r="CG159" s="27"/>
      <c r="CH159" s="27"/>
      <c r="CI159" s="27"/>
      <c r="CJ159" s="27"/>
      <c r="CK159" s="27"/>
      <c r="CL159" s="27"/>
      <c r="CM159" s="27"/>
      <c r="CN159" s="27"/>
      <c r="CO159" s="27"/>
      <c r="CP159" s="27"/>
      <c r="CQ159" s="27"/>
      <c r="CR159" s="27"/>
      <c r="CS159" s="27"/>
      <c r="CT159" s="27"/>
      <c r="CU159" s="27"/>
      <c r="CV159" s="27"/>
      <c r="CW159" s="27"/>
      <c r="CX159" s="27"/>
      <c r="CY159" s="27"/>
      <c r="CZ159" s="27"/>
      <c r="DA159" s="27"/>
      <c r="DB159" s="27"/>
      <c r="DC159" s="27"/>
      <c r="DD159" s="27"/>
      <c r="DE159" s="27"/>
      <c r="DF159" s="27"/>
      <c r="DG159" s="27"/>
      <c r="DH159" s="27"/>
    </row>
    <row r="160" spans="42:112"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27"/>
      <c r="BK160" s="27"/>
      <c r="BL160" s="27"/>
      <c r="BM160" s="27"/>
      <c r="BN160" s="27"/>
      <c r="BO160" s="27"/>
      <c r="BP160" s="27"/>
      <c r="BQ160" s="27"/>
      <c r="BR160" s="27"/>
      <c r="BS160" s="27"/>
      <c r="BT160" s="27"/>
      <c r="BU160" s="27"/>
      <c r="BV160" s="27"/>
      <c r="BW160" s="27"/>
      <c r="BX160" s="27"/>
      <c r="BY160" s="27"/>
      <c r="BZ160" s="27"/>
      <c r="CA160" s="27"/>
      <c r="CB160" s="27"/>
      <c r="CC160" s="27"/>
      <c r="CD160" s="27"/>
      <c r="CE160" s="27"/>
      <c r="CF160" s="27"/>
      <c r="CG160" s="27"/>
      <c r="CH160" s="27"/>
      <c r="CI160" s="27"/>
      <c r="CJ160" s="27"/>
      <c r="CK160" s="27"/>
      <c r="CL160" s="27"/>
      <c r="CM160" s="27"/>
      <c r="CN160" s="27"/>
      <c r="CO160" s="27"/>
      <c r="CP160" s="27"/>
      <c r="CQ160" s="27"/>
      <c r="CR160" s="27"/>
      <c r="CS160" s="27"/>
      <c r="CT160" s="27"/>
      <c r="CU160" s="27"/>
      <c r="CV160" s="27"/>
      <c r="CW160" s="27"/>
      <c r="CX160" s="27"/>
      <c r="CY160" s="27"/>
      <c r="CZ160" s="27"/>
      <c r="DA160" s="27"/>
      <c r="DB160" s="27"/>
      <c r="DC160" s="27"/>
      <c r="DD160" s="27"/>
      <c r="DE160" s="27"/>
      <c r="DF160" s="27"/>
      <c r="DG160" s="27"/>
      <c r="DH160" s="27"/>
    </row>
    <row r="161" spans="42:112"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7"/>
      <c r="CK161" s="27"/>
      <c r="CL161" s="27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</row>
    <row r="162" spans="42:112"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</row>
    <row r="163" spans="42:112"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  <c r="BO163" s="27"/>
      <c r="BP163" s="27"/>
      <c r="BQ163" s="27"/>
      <c r="BR163" s="27"/>
      <c r="BS163" s="27"/>
      <c r="BT163" s="27"/>
      <c r="BU163" s="27"/>
      <c r="BV163" s="27"/>
      <c r="BW163" s="27"/>
      <c r="BX163" s="27"/>
      <c r="BY163" s="27"/>
      <c r="BZ163" s="27"/>
      <c r="CA163" s="27"/>
      <c r="CB163" s="27"/>
      <c r="CC163" s="27"/>
      <c r="CD163" s="27"/>
      <c r="CE163" s="27"/>
      <c r="CF163" s="27"/>
      <c r="CG163" s="27"/>
      <c r="CH163" s="27"/>
      <c r="CI163" s="27"/>
      <c r="CJ163" s="27"/>
      <c r="CK163" s="27"/>
      <c r="CL163" s="27"/>
      <c r="CM163" s="27"/>
      <c r="CN163" s="27"/>
      <c r="CO163" s="27"/>
      <c r="CP163" s="27"/>
      <c r="CQ163" s="27"/>
      <c r="CR163" s="27"/>
      <c r="CS163" s="27"/>
      <c r="CT163" s="27"/>
      <c r="CU163" s="27"/>
      <c r="CV163" s="27"/>
      <c r="CW163" s="27"/>
      <c r="CX163" s="27"/>
      <c r="CY163" s="27"/>
      <c r="CZ163" s="27"/>
      <c r="DA163" s="27"/>
      <c r="DB163" s="27"/>
      <c r="DC163" s="27"/>
      <c r="DD163" s="27"/>
      <c r="DE163" s="27"/>
      <c r="DF163" s="27"/>
      <c r="DG163" s="27"/>
      <c r="DH163" s="27"/>
    </row>
    <row r="164" spans="42:112"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  <c r="BH164" s="27"/>
      <c r="BI164" s="27"/>
      <c r="BJ164" s="27"/>
      <c r="BK164" s="27"/>
      <c r="BL164" s="27"/>
      <c r="BM164" s="27"/>
      <c r="BN164" s="27"/>
      <c r="BO164" s="27"/>
      <c r="BP164" s="27"/>
      <c r="BQ164" s="27"/>
      <c r="BR164" s="27"/>
      <c r="BS164" s="27"/>
      <c r="BT164" s="27"/>
      <c r="BU164" s="27"/>
      <c r="BV164" s="27"/>
      <c r="BW164" s="27"/>
      <c r="BX164" s="27"/>
      <c r="BY164" s="27"/>
      <c r="BZ164" s="27"/>
      <c r="CA164" s="27"/>
      <c r="CB164" s="27"/>
      <c r="CC164" s="27"/>
      <c r="CD164" s="27"/>
      <c r="CE164" s="27"/>
      <c r="CF164" s="27"/>
      <c r="CG164" s="27"/>
      <c r="CH164" s="27"/>
      <c r="CI164" s="27"/>
      <c r="CJ164" s="27"/>
      <c r="CK164" s="27"/>
      <c r="CL164" s="27"/>
      <c r="CM164" s="27"/>
      <c r="CN164" s="27"/>
      <c r="CO164" s="27"/>
      <c r="CP164" s="27"/>
      <c r="CQ164" s="27"/>
      <c r="CR164" s="27"/>
      <c r="CS164" s="27"/>
      <c r="CT164" s="27"/>
      <c r="CU164" s="27"/>
      <c r="CV164" s="27"/>
      <c r="CW164" s="27"/>
      <c r="CX164" s="27"/>
      <c r="CY164" s="27"/>
      <c r="CZ164" s="27"/>
      <c r="DA164" s="27"/>
      <c r="DB164" s="27"/>
      <c r="DC164" s="27"/>
      <c r="DD164" s="27"/>
      <c r="DE164" s="27"/>
      <c r="DF164" s="27"/>
      <c r="DG164" s="27"/>
      <c r="DH164" s="27"/>
    </row>
    <row r="165" spans="42:112"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7"/>
      <c r="CK165" s="27"/>
      <c r="CL165" s="27"/>
      <c r="CM165" s="27"/>
      <c r="CN165" s="27"/>
      <c r="CO165" s="27"/>
      <c r="CP165" s="27"/>
      <c r="CQ165" s="27"/>
      <c r="CR165" s="27"/>
      <c r="CS165" s="27"/>
      <c r="CT165" s="27"/>
      <c r="CU165" s="27"/>
      <c r="CV165" s="27"/>
      <c r="CW165" s="27"/>
      <c r="CX165" s="27"/>
      <c r="CY165" s="27"/>
      <c r="CZ165" s="27"/>
      <c r="DA165" s="27"/>
      <c r="DB165" s="27"/>
      <c r="DC165" s="27"/>
      <c r="DD165" s="27"/>
      <c r="DE165" s="27"/>
      <c r="DF165" s="27"/>
      <c r="DG165" s="27"/>
      <c r="DH165" s="27"/>
    </row>
    <row r="166" spans="42:112"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7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J76"/>
  <sheetViews>
    <sheetView tabSelected="1" workbookViewId="0">
      <selection activeCell="I4" sqref="I4:I76"/>
    </sheetView>
  </sheetViews>
  <sheetFormatPr baseColWidth="10" defaultColWidth="9.140625" defaultRowHeight="15"/>
  <cols>
    <col min="7" max="7" width="11.5703125" bestFit="1" customWidth="1"/>
    <col min="8" max="8" width="14.140625" customWidth="1"/>
  </cols>
  <sheetData>
    <row r="1" spans="2:10" ht="15.75" thickBot="1">
      <c r="D1" s="45" t="s">
        <v>198</v>
      </c>
      <c r="E1" s="46"/>
      <c r="F1" s="46"/>
      <c r="G1" s="46"/>
      <c r="H1" s="46"/>
      <c r="I1" s="46"/>
      <c r="J1" s="46"/>
    </row>
    <row r="2" spans="2:10" ht="15.75" thickBot="1">
      <c r="D2" s="47" t="s">
        <v>153</v>
      </c>
      <c r="E2" s="48"/>
      <c r="F2" s="48"/>
      <c r="G2" s="48"/>
      <c r="H2" s="48"/>
      <c r="I2" s="48"/>
      <c r="J2" s="48"/>
    </row>
    <row r="3" spans="2:10" ht="15.75" thickBot="1">
      <c r="B3" s="7" t="s">
        <v>152</v>
      </c>
      <c r="C3" s="8" t="s">
        <v>157</v>
      </c>
      <c r="D3" s="18"/>
      <c r="E3" s="19"/>
      <c r="F3" s="19"/>
      <c r="G3" s="20" t="s">
        <v>154</v>
      </c>
      <c r="H3" s="21" t="s">
        <v>158</v>
      </c>
      <c r="I3" s="22" t="s">
        <v>159</v>
      </c>
      <c r="J3" s="38" t="s">
        <v>160</v>
      </c>
    </row>
    <row r="4" spans="2:10">
      <c r="B4" s="23">
        <v>0</v>
      </c>
      <c r="C4" s="24">
        <v>1</v>
      </c>
      <c r="D4" s="34">
        <f>'Result sheet1'!L63</f>
        <v>365888</v>
      </c>
      <c r="E4" s="32">
        <f>'Result sheet1'!M63</f>
        <v>245736</v>
      </c>
      <c r="F4" s="32">
        <f>'Result sheet1'!N63</f>
        <v>83697</v>
      </c>
      <c r="G4" s="10">
        <f t="shared" ref="G4:G67" si="0">SUM(D4:F4)/3</f>
        <v>231773.66666666666</v>
      </c>
      <c r="H4" s="11">
        <f>_xlfn.STDEV.P(D4:F4)</f>
        <v>115626.26629024316</v>
      </c>
      <c r="I4" s="16">
        <f>G4/G$4</f>
        <v>1</v>
      </c>
      <c r="J4" s="39">
        <f>G4/G$9</f>
        <v>0.61226105325444824</v>
      </c>
    </row>
    <row r="5" spans="2:10">
      <c r="B5" s="5">
        <v>3599.067</v>
      </c>
      <c r="C5" s="25">
        <v>2</v>
      </c>
      <c r="D5" s="34">
        <f>'Result sheet1'!L64</f>
        <v>454340</v>
      </c>
      <c r="E5" s="32">
        <f>'Result sheet1'!M64</f>
        <v>314047</v>
      </c>
      <c r="F5" s="32">
        <f>'Result sheet1'!N64</f>
        <v>110498</v>
      </c>
      <c r="G5" s="12">
        <f t="shared" si="0"/>
        <v>292961.66666666669</v>
      </c>
      <c r="H5" s="9">
        <f t="shared" ref="H5:H68" si="1">_xlfn.STDEV.P(D5:F5)</f>
        <v>141162.49195479968</v>
      </c>
      <c r="I5" s="15">
        <f t="shared" ref="I5:I68" si="2">G5/G$4</f>
        <v>1.2639989299906087</v>
      </c>
      <c r="J5" s="40">
        <f t="shared" ref="J5:J68" si="3">G5/G$9</f>
        <v>0.77389731618854574</v>
      </c>
    </row>
    <row r="6" spans="2:10">
      <c r="B6" s="5">
        <v>7198.8450000000003</v>
      </c>
      <c r="C6" s="25">
        <v>3</v>
      </c>
      <c r="D6" s="34">
        <f>'Result sheet1'!L65</f>
        <v>486464</v>
      </c>
      <c r="E6" s="32">
        <f>'Result sheet1'!M65</f>
        <v>346823</v>
      </c>
      <c r="F6" s="32">
        <f>'Result sheet1'!N65</f>
        <v>128215</v>
      </c>
      <c r="G6" s="12">
        <f t="shared" si="0"/>
        <v>320500.66666666669</v>
      </c>
      <c r="H6" s="9">
        <f t="shared" si="1"/>
        <v>147434.13314501572</v>
      </c>
      <c r="I6" s="15">
        <f t="shared" si="2"/>
        <v>1.382817432523971</v>
      </c>
      <c r="J6" s="40">
        <f t="shared" si="3"/>
        <v>0.8466452576957384</v>
      </c>
    </row>
    <row r="7" spans="2:10">
      <c r="B7" s="5">
        <v>10798.602000000001</v>
      </c>
      <c r="C7" s="25">
        <v>4</v>
      </c>
      <c r="D7" s="34">
        <f>'Result sheet1'!L66</f>
        <v>516665</v>
      </c>
      <c r="E7" s="32">
        <f>'Result sheet1'!M66</f>
        <v>370634</v>
      </c>
      <c r="F7" s="32">
        <f>'Result sheet1'!N66</f>
        <v>141930</v>
      </c>
      <c r="G7" s="12">
        <f t="shared" si="0"/>
        <v>343076.33333333331</v>
      </c>
      <c r="H7" s="9">
        <f t="shared" si="1"/>
        <v>154220.94280681279</v>
      </c>
      <c r="I7" s="15">
        <f t="shared" si="2"/>
        <v>1.4802213653837579</v>
      </c>
      <c r="J7" s="40">
        <f t="shared" si="3"/>
        <v>0.9062818922195971</v>
      </c>
    </row>
    <row r="8" spans="2:10">
      <c r="B8" s="5">
        <v>14398.380999999999</v>
      </c>
      <c r="C8" s="25">
        <v>5</v>
      </c>
      <c r="D8" s="34">
        <f>'Result sheet1'!L67</f>
        <v>539980</v>
      </c>
      <c r="E8" s="32">
        <f>'Result sheet1'!M67</f>
        <v>391243</v>
      </c>
      <c r="F8" s="32">
        <f>'Result sheet1'!N67</f>
        <v>153000</v>
      </c>
      <c r="G8" s="12">
        <f t="shared" si="0"/>
        <v>361407.66666666669</v>
      </c>
      <c r="H8" s="9">
        <f t="shared" si="1"/>
        <v>159386.30312615391</v>
      </c>
      <c r="I8" s="15">
        <f t="shared" si="2"/>
        <v>1.5593128928940736</v>
      </c>
      <c r="J8" s="40">
        <f t="shared" si="3"/>
        <v>0.95470655415656613</v>
      </c>
    </row>
    <row r="9" spans="2:10">
      <c r="B9" s="5">
        <v>17998.153999999999</v>
      </c>
      <c r="C9" s="25">
        <v>6</v>
      </c>
      <c r="D9" s="34">
        <f>'Result sheet1'!L68</f>
        <v>563253</v>
      </c>
      <c r="E9" s="32">
        <f>'Result sheet1'!M68</f>
        <v>409911</v>
      </c>
      <c r="F9" s="32">
        <f>'Result sheet1'!N68</f>
        <v>162497</v>
      </c>
      <c r="G9" s="12">
        <f t="shared" si="0"/>
        <v>378553.66666666669</v>
      </c>
      <c r="H9" s="9">
        <f t="shared" si="1"/>
        <v>165103.61322380428</v>
      </c>
      <c r="I9" s="15">
        <f t="shared" si="2"/>
        <v>1.6332902357328487</v>
      </c>
      <c r="J9" s="40">
        <f t="shared" si="3"/>
        <v>1</v>
      </c>
    </row>
    <row r="10" spans="2:10">
      <c r="B10" s="5">
        <v>21597.933000000001</v>
      </c>
      <c r="C10" s="25">
        <v>7</v>
      </c>
      <c r="D10" s="34">
        <f>'Result sheet1'!L69</f>
        <v>585966</v>
      </c>
      <c r="E10" s="32">
        <f>'Result sheet1'!M69</f>
        <v>430415</v>
      </c>
      <c r="F10" s="32">
        <f>'Result sheet1'!N69</f>
        <v>172107</v>
      </c>
      <c r="G10" s="12">
        <f t="shared" si="0"/>
        <v>396162.66666666669</v>
      </c>
      <c r="H10" s="9">
        <f t="shared" si="1"/>
        <v>170684.37679790406</v>
      </c>
      <c r="I10" s="15">
        <f t="shared" si="2"/>
        <v>1.7092652170724028</v>
      </c>
      <c r="J10" s="40">
        <f t="shared" si="3"/>
        <v>1.0465165220959423</v>
      </c>
    </row>
    <row r="11" spans="2:10">
      <c r="B11" s="5">
        <v>25197.705000000002</v>
      </c>
      <c r="C11" s="25">
        <v>8</v>
      </c>
      <c r="D11" s="34">
        <f>'Result sheet1'!L70</f>
        <v>614196</v>
      </c>
      <c r="E11" s="32">
        <f>'Result sheet1'!M70</f>
        <v>451310</v>
      </c>
      <c r="F11" s="32">
        <f>'Result sheet1'!N70</f>
        <v>182045</v>
      </c>
      <c r="G11" s="12">
        <f t="shared" si="0"/>
        <v>415850.33333333331</v>
      </c>
      <c r="H11" s="9">
        <f t="shared" si="1"/>
        <v>178197.76031202587</v>
      </c>
      <c r="I11" s="15">
        <f t="shared" si="2"/>
        <v>1.794208717987807</v>
      </c>
      <c r="J11" s="40">
        <f t="shared" si="3"/>
        <v>1.098524119433528</v>
      </c>
    </row>
    <row r="12" spans="2:10">
      <c r="B12" s="5">
        <v>28797.477999999999</v>
      </c>
      <c r="C12" s="25">
        <v>9</v>
      </c>
      <c r="D12" s="34">
        <f>'Result sheet1'!L71</f>
        <v>639109</v>
      </c>
      <c r="E12" s="32">
        <f>'Result sheet1'!M71</f>
        <v>471330</v>
      </c>
      <c r="F12" s="32">
        <f>'Result sheet1'!N71</f>
        <v>195344</v>
      </c>
      <c r="G12" s="12">
        <f t="shared" si="0"/>
        <v>435261</v>
      </c>
      <c r="H12" s="9">
        <f t="shared" si="1"/>
        <v>182952.76872643022</v>
      </c>
      <c r="I12" s="15">
        <f t="shared" si="2"/>
        <v>1.8779570874459424</v>
      </c>
      <c r="J12" s="40">
        <f t="shared" si="3"/>
        <v>1.1497999843263085</v>
      </c>
    </row>
    <row r="13" spans="2:10">
      <c r="B13" s="5">
        <v>32397.257000000001</v>
      </c>
      <c r="C13" s="25">
        <v>10</v>
      </c>
      <c r="D13" s="34">
        <f>'Result sheet1'!L72</f>
        <v>665955</v>
      </c>
      <c r="E13" s="32">
        <f>'Result sheet1'!M72</f>
        <v>493630</v>
      </c>
      <c r="F13" s="32">
        <f>'Result sheet1'!N72</f>
        <v>205641</v>
      </c>
      <c r="G13" s="12">
        <f t="shared" si="0"/>
        <v>455075.33333333331</v>
      </c>
      <c r="H13" s="9">
        <f t="shared" si="1"/>
        <v>189889.60194515361</v>
      </c>
      <c r="I13" s="15">
        <f t="shared" si="2"/>
        <v>1.963447098534346</v>
      </c>
      <c r="J13" s="40">
        <f t="shared" si="3"/>
        <v>1.202142188558029</v>
      </c>
    </row>
    <row r="14" spans="2:10">
      <c r="B14" s="5">
        <v>35997.03</v>
      </c>
      <c r="C14" s="25">
        <v>11</v>
      </c>
      <c r="D14" s="34">
        <f>'Result sheet1'!L73</f>
        <v>693416</v>
      </c>
      <c r="E14" s="32">
        <f>'Result sheet1'!M73</f>
        <v>516236</v>
      </c>
      <c r="F14" s="32">
        <f>'Result sheet1'!N73</f>
        <v>216600</v>
      </c>
      <c r="G14" s="12">
        <f t="shared" si="0"/>
        <v>475417.33333333331</v>
      </c>
      <c r="H14" s="9">
        <f t="shared" si="1"/>
        <v>196787.52861116195</v>
      </c>
      <c r="I14" s="15">
        <f t="shared" si="2"/>
        <v>2.0512137559486914</v>
      </c>
      <c r="J14" s="40">
        <f t="shared" si="3"/>
        <v>1.2558782946671585</v>
      </c>
    </row>
    <row r="15" spans="2:10">
      <c r="B15" s="5">
        <v>39596.805</v>
      </c>
      <c r="C15" s="25">
        <v>12</v>
      </c>
      <c r="D15" s="34">
        <f>'Result sheet1'!L74</f>
        <v>721569</v>
      </c>
      <c r="E15" s="32">
        <f>'Result sheet1'!M74</f>
        <v>540620</v>
      </c>
      <c r="F15" s="32">
        <f>'Result sheet1'!N74</f>
        <v>228594</v>
      </c>
      <c r="G15" s="12">
        <f t="shared" si="0"/>
        <v>496927.66666666669</v>
      </c>
      <c r="H15" s="9">
        <f t="shared" si="1"/>
        <v>203613.77270105173</v>
      </c>
      <c r="I15" s="15">
        <f t="shared" si="2"/>
        <v>2.1440212506166216</v>
      </c>
      <c r="J15" s="40">
        <f t="shared" si="3"/>
        <v>1.3127007091024523</v>
      </c>
    </row>
    <row r="16" spans="2:10">
      <c r="B16" s="5">
        <v>43196.582000000002</v>
      </c>
      <c r="C16" s="25">
        <v>13</v>
      </c>
      <c r="D16" s="34">
        <f>'Result sheet1'!L75</f>
        <v>751335</v>
      </c>
      <c r="E16" s="32">
        <f>'Result sheet1'!M75</f>
        <v>562986</v>
      </c>
      <c r="F16" s="32">
        <f>'Result sheet1'!N75</f>
        <v>240859</v>
      </c>
      <c r="G16" s="12">
        <f t="shared" si="0"/>
        <v>518393.33333333331</v>
      </c>
      <c r="H16" s="9">
        <f t="shared" si="1"/>
        <v>210772.88896556143</v>
      </c>
      <c r="I16" s="15">
        <f t="shared" si="2"/>
        <v>2.2366360285393365</v>
      </c>
      <c r="J16" s="40">
        <f t="shared" si="3"/>
        <v>1.3694051305803403</v>
      </c>
    </row>
    <row r="17" spans="2:10">
      <c r="B17" s="5">
        <v>46796.355000000003</v>
      </c>
      <c r="C17" s="25">
        <v>14</v>
      </c>
      <c r="D17" s="34">
        <f>'Result sheet1'!L76</f>
        <v>780076</v>
      </c>
      <c r="E17" s="32">
        <f>'Result sheet1'!M76</f>
        <v>587907</v>
      </c>
      <c r="F17" s="32">
        <f>'Result sheet1'!N76</f>
        <v>255353</v>
      </c>
      <c r="G17" s="12">
        <f t="shared" si="0"/>
        <v>541112</v>
      </c>
      <c r="H17" s="9">
        <f t="shared" si="1"/>
        <v>216757.75372675061</v>
      </c>
      <c r="I17" s="15">
        <f t="shared" si="2"/>
        <v>2.3346569426207466</v>
      </c>
      <c r="J17" s="40">
        <f t="shared" si="3"/>
        <v>1.4294195186767882</v>
      </c>
    </row>
    <row r="18" spans="2:10">
      <c r="B18" s="5">
        <v>50396.13</v>
      </c>
      <c r="C18" s="25">
        <v>15</v>
      </c>
      <c r="D18" s="34">
        <f>'Result sheet1'!L77</f>
        <v>813165</v>
      </c>
      <c r="E18" s="32">
        <f>'Result sheet1'!M77</f>
        <v>617559</v>
      </c>
      <c r="F18" s="32">
        <f>'Result sheet1'!N77</f>
        <v>269640</v>
      </c>
      <c r="G18" s="12">
        <f t="shared" si="0"/>
        <v>566788</v>
      </c>
      <c r="H18" s="9">
        <f t="shared" si="1"/>
        <v>224778.59808709548</v>
      </c>
      <c r="I18" s="15">
        <f t="shared" si="2"/>
        <v>2.4454374310570226</v>
      </c>
      <c r="J18" s="40">
        <f t="shared" si="3"/>
        <v>1.4972460972068249</v>
      </c>
    </row>
    <row r="19" spans="2:10">
      <c r="B19" s="5">
        <v>53995.902999999998</v>
      </c>
      <c r="C19" s="25">
        <v>16</v>
      </c>
      <c r="D19" s="34">
        <f>'Result sheet1'!L78</f>
        <v>855109</v>
      </c>
      <c r="E19" s="32">
        <f>'Result sheet1'!M78</f>
        <v>648443</v>
      </c>
      <c r="F19" s="32">
        <f>'Result sheet1'!N78</f>
        <v>288453</v>
      </c>
      <c r="G19" s="12">
        <f t="shared" si="0"/>
        <v>597335</v>
      </c>
      <c r="H19" s="9">
        <f t="shared" si="1"/>
        <v>234142.08838794162</v>
      </c>
      <c r="I19" s="15">
        <f t="shared" si="2"/>
        <v>2.5772341120144509</v>
      </c>
      <c r="J19" s="40">
        <f t="shared" si="3"/>
        <v>1.5779400719052603</v>
      </c>
    </row>
    <row r="20" spans="2:10">
      <c r="B20" s="5">
        <v>57595.68</v>
      </c>
      <c r="C20" s="25">
        <v>17</v>
      </c>
      <c r="D20" s="34">
        <f>'Result sheet1'!L79</f>
        <v>889611</v>
      </c>
      <c r="E20" s="32">
        <f>'Result sheet1'!M79</f>
        <v>679365</v>
      </c>
      <c r="F20" s="32">
        <f>'Result sheet1'!N79</f>
        <v>303473</v>
      </c>
      <c r="G20" s="12">
        <f t="shared" si="0"/>
        <v>624149.66666666663</v>
      </c>
      <c r="H20" s="9">
        <f t="shared" si="1"/>
        <v>242454.10361184285</v>
      </c>
      <c r="I20" s="15">
        <f t="shared" si="2"/>
        <v>2.6929274392690568</v>
      </c>
      <c r="J20" s="40">
        <f t="shared" si="3"/>
        <v>1.6487745903046771</v>
      </c>
    </row>
    <row r="21" spans="2:10">
      <c r="B21" s="5">
        <v>61195.457000000002</v>
      </c>
      <c r="C21" s="25">
        <v>18</v>
      </c>
      <c r="D21" s="34">
        <f>'Result sheet1'!L80</f>
        <v>922976</v>
      </c>
      <c r="E21" s="32">
        <f>'Result sheet1'!M80</f>
        <v>707827</v>
      </c>
      <c r="F21" s="32">
        <f>'Result sheet1'!N80</f>
        <v>318657</v>
      </c>
      <c r="G21" s="12">
        <f t="shared" si="0"/>
        <v>649820</v>
      </c>
      <c r="H21" s="9">
        <f t="shared" si="1"/>
        <v>250098.61052126353</v>
      </c>
      <c r="I21" s="15">
        <f t="shared" si="2"/>
        <v>2.8036834785660147</v>
      </c>
      <c r="J21" s="40">
        <f t="shared" si="3"/>
        <v>1.7165861995789236</v>
      </c>
    </row>
    <row r="22" spans="2:10">
      <c r="B22" s="5">
        <v>64795.233</v>
      </c>
      <c r="C22" s="25">
        <v>19</v>
      </c>
      <c r="D22" s="34">
        <f>'Result sheet1'!L81</f>
        <v>957200</v>
      </c>
      <c r="E22" s="32">
        <f>'Result sheet1'!M81</f>
        <v>734690</v>
      </c>
      <c r="F22" s="32">
        <f>'Result sheet1'!N81</f>
        <v>335872</v>
      </c>
      <c r="G22" s="12">
        <f t="shared" si="0"/>
        <v>675920.66666666663</v>
      </c>
      <c r="H22" s="9">
        <f t="shared" si="1"/>
        <v>257037.60658878088</v>
      </c>
      <c r="I22" s="15">
        <f t="shared" si="2"/>
        <v>2.9162962142665041</v>
      </c>
      <c r="J22" s="40">
        <f t="shared" si="3"/>
        <v>1.7855345917487699</v>
      </c>
    </row>
    <row r="23" spans="2:10">
      <c r="B23" s="5">
        <v>68395.006999999998</v>
      </c>
      <c r="C23" s="25">
        <v>20</v>
      </c>
      <c r="D23" s="34">
        <f>'Result sheet1'!L82</f>
        <v>992670</v>
      </c>
      <c r="E23" s="32">
        <f>'Result sheet1'!M82</f>
        <v>765283</v>
      </c>
      <c r="F23" s="32">
        <f>'Result sheet1'!N82</f>
        <v>352344</v>
      </c>
      <c r="G23" s="12">
        <f t="shared" si="0"/>
        <v>703432.33333333337</v>
      </c>
      <c r="H23" s="9">
        <f t="shared" si="1"/>
        <v>265045.24807956012</v>
      </c>
      <c r="I23" s="15">
        <f t="shared" si="2"/>
        <v>3.0349967856572722</v>
      </c>
      <c r="J23" s="40">
        <f t="shared" si="3"/>
        <v>1.8582103286103864</v>
      </c>
    </row>
    <row r="24" spans="2:10">
      <c r="B24" s="5">
        <v>71994.782000000007</v>
      </c>
      <c r="C24" s="25">
        <v>21</v>
      </c>
      <c r="D24" s="34">
        <f>'Result sheet1'!L83</f>
        <v>1023080</v>
      </c>
      <c r="E24" s="32">
        <f>'Result sheet1'!M83</f>
        <v>792896</v>
      </c>
      <c r="F24" s="32">
        <f>'Result sheet1'!N83</f>
        <v>369032</v>
      </c>
      <c r="G24" s="12">
        <f t="shared" si="0"/>
        <v>728336</v>
      </c>
      <c r="H24" s="9">
        <f t="shared" si="1"/>
        <v>270888.28173990845</v>
      </c>
      <c r="I24" s="15">
        <f t="shared" si="2"/>
        <v>3.1424450002229189</v>
      </c>
      <c r="J24" s="40">
        <f t="shared" si="3"/>
        <v>1.923996685630659</v>
      </c>
    </row>
    <row r="25" spans="2:10">
      <c r="B25" s="5">
        <v>75594.561000000002</v>
      </c>
      <c r="C25" s="25">
        <v>22</v>
      </c>
      <c r="D25" s="34">
        <f>'Result sheet1'!L84</f>
        <v>1051933</v>
      </c>
      <c r="E25" s="32">
        <f>'Result sheet1'!M84</f>
        <v>817144</v>
      </c>
      <c r="F25" s="32">
        <f>'Result sheet1'!N84</f>
        <v>383594</v>
      </c>
      <c r="G25" s="12">
        <f t="shared" si="0"/>
        <v>750890.33333333337</v>
      </c>
      <c r="H25" s="9">
        <f t="shared" si="1"/>
        <v>276841.0085113034</v>
      </c>
      <c r="I25" s="15">
        <f t="shared" si="2"/>
        <v>3.2397568892640956</v>
      </c>
      <c r="J25" s="40">
        <f t="shared" si="3"/>
        <v>1.9835769653091899</v>
      </c>
    </row>
    <row r="26" spans="2:10">
      <c r="B26" s="5">
        <v>79194.331999999995</v>
      </c>
      <c r="C26" s="25">
        <v>23</v>
      </c>
      <c r="D26" s="34">
        <f>'Result sheet1'!L85</f>
        <v>1078744</v>
      </c>
      <c r="E26" s="32">
        <f>'Result sheet1'!M85</f>
        <v>844761</v>
      </c>
      <c r="F26" s="32">
        <f>'Result sheet1'!N85</f>
        <v>400596</v>
      </c>
      <c r="G26" s="12">
        <f t="shared" si="0"/>
        <v>774700.33333333337</v>
      </c>
      <c r="H26" s="9">
        <f t="shared" si="1"/>
        <v>281250.24472443672</v>
      </c>
      <c r="I26" s="15">
        <f t="shared" si="2"/>
        <v>3.3424864199412938</v>
      </c>
      <c r="J26" s="40">
        <f t="shared" si="3"/>
        <v>2.0464742559619462</v>
      </c>
    </row>
    <row r="27" spans="2:10">
      <c r="B27" s="5">
        <v>82794.107999999993</v>
      </c>
      <c r="C27" s="25">
        <v>24</v>
      </c>
      <c r="D27" s="34">
        <f>'Result sheet1'!L86</f>
        <v>1107623</v>
      </c>
      <c r="E27" s="32">
        <f>'Result sheet1'!M86</f>
        <v>866253</v>
      </c>
      <c r="F27" s="32">
        <f>'Result sheet1'!N86</f>
        <v>411976</v>
      </c>
      <c r="G27" s="12">
        <f t="shared" si="0"/>
        <v>795284</v>
      </c>
      <c r="H27" s="9">
        <f t="shared" si="1"/>
        <v>288396.2972173302</v>
      </c>
      <c r="I27" s="15">
        <f t="shared" si="2"/>
        <v>3.4312957612383346</v>
      </c>
      <c r="J27" s="40">
        <f t="shared" si="3"/>
        <v>2.1008487568033063</v>
      </c>
    </row>
    <row r="28" spans="2:10">
      <c r="B28" s="5">
        <v>86393.884999999995</v>
      </c>
      <c r="C28" s="25">
        <v>25</v>
      </c>
      <c r="D28" s="34">
        <f>'Result sheet1'!L87</f>
        <v>1129208</v>
      </c>
      <c r="E28" s="32">
        <f>'Result sheet1'!M87</f>
        <v>887043</v>
      </c>
      <c r="F28" s="32">
        <f>'Result sheet1'!N87</f>
        <v>426738</v>
      </c>
      <c r="G28" s="12">
        <f t="shared" si="0"/>
        <v>814329.66666666663</v>
      </c>
      <c r="H28" s="9">
        <f t="shared" si="1"/>
        <v>291354.82017445477</v>
      </c>
      <c r="I28" s="15">
        <f t="shared" si="2"/>
        <v>3.5134693184874326</v>
      </c>
      <c r="J28" s="40">
        <f t="shared" si="3"/>
        <v>2.1511604255143038</v>
      </c>
    </row>
    <row r="29" spans="2:10">
      <c r="B29" s="5">
        <v>89993.661999999997</v>
      </c>
      <c r="C29" s="25">
        <v>26</v>
      </c>
      <c r="D29" s="34">
        <f>'Result sheet1'!L88</f>
        <v>1152371</v>
      </c>
      <c r="E29" s="32">
        <f>'Result sheet1'!M88</f>
        <v>910266</v>
      </c>
      <c r="F29" s="32">
        <f>'Result sheet1'!N88</f>
        <v>440744</v>
      </c>
      <c r="G29" s="12">
        <f t="shared" si="0"/>
        <v>834460.33333333337</v>
      </c>
      <c r="H29" s="9">
        <f t="shared" si="1"/>
        <v>295424.12574278505</v>
      </c>
      <c r="I29" s="15">
        <f t="shared" si="2"/>
        <v>3.6003241668236687</v>
      </c>
      <c r="J29" s="40">
        <f t="shared" si="3"/>
        <v>2.2043382664369031</v>
      </c>
    </row>
    <row r="30" spans="2:10">
      <c r="B30" s="5">
        <v>93593.434999999998</v>
      </c>
      <c r="C30" s="25">
        <v>27</v>
      </c>
      <c r="D30" s="34">
        <f>'Result sheet1'!L89</f>
        <v>1176605</v>
      </c>
      <c r="E30" s="32">
        <f>'Result sheet1'!M89</f>
        <v>927201</v>
      </c>
      <c r="F30" s="32">
        <f>'Result sheet1'!N89</f>
        <v>454265</v>
      </c>
      <c r="G30" s="12">
        <f t="shared" si="0"/>
        <v>852690.33333333337</v>
      </c>
      <c r="H30" s="9">
        <f t="shared" si="1"/>
        <v>299563.73666309402</v>
      </c>
      <c r="I30" s="15">
        <f t="shared" si="2"/>
        <v>3.678978486195585</v>
      </c>
      <c r="J30" s="40">
        <f t="shared" si="3"/>
        <v>2.2524952428585645</v>
      </c>
    </row>
    <row r="31" spans="2:10">
      <c r="B31" s="5">
        <v>97193.21</v>
      </c>
      <c r="C31" s="25">
        <v>28</v>
      </c>
      <c r="D31" s="34">
        <f>'Result sheet1'!L90</f>
        <v>1206067</v>
      </c>
      <c r="E31" s="32">
        <f>'Result sheet1'!M90</f>
        <v>955173</v>
      </c>
      <c r="F31" s="32">
        <f>'Result sheet1'!N90</f>
        <v>472095</v>
      </c>
      <c r="G31" s="12">
        <f t="shared" si="0"/>
        <v>877778.33333333337</v>
      </c>
      <c r="H31" s="9">
        <f t="shared" si="1"/>
        <v>304599.3817211205</v>
      </c>
      <c r="I31" s="15">
        <f t="shared" si="2"/>
        <v>3.7872220168814121</v>
      </c>
      <c r="J31" s="40">
        <f t="shared" si="3"/>
        <v>2.3187685409642489</v>
      </c>
    </row>
    <row r="32" spans="2:10">
      <c r="B32" s="5">
        <v>100792.988</v>
      </c>
      <c r="C32" s="25">
        <v>29</v>
      </c>
      <c r="D32" s="34">
        <f>'Result sheet1'!L91</f>
        <v>1226284</v>
      </c>
      <c r="E32" s="32">
        <f>'Result sheet1'!M91</f>
        <v>975392</v>
      </c>
      <c r="F32" s="32">
        <f>'Result sheet1'!N91</f>
        <v>485422</v>
      </c>
      <c r="G32" s="12">
        <f t="shared" si="0"/>
        <v>895699.33333333337</v>
      </c>
      <c r="H32" s="9">
        <f t="shared" si="1"/>
        <v>307660.32850242854</v>
      </c>
      <c r="I32" s="15">
        <f t="shared" si="2"/>
        <v>3.8645431390681431</v>
      </c>
      <c r="J32" s="40">
        <f t="shared" si="3"/>
        <v>2.3661092526731129</v>
      </c>
    </row>
    <row r="33" spans="2:10">
      <c r="B33" s="5">
        <v>104392.762</v>
      </c>
      <c r="C33" s="25">
        <v>30</v>
      </c>
      <c r="D33" s="34">
        <f>'Result sheet1'!L92</f>
        <v>1253669</v>
      </c>
      <c r="E33" s="32">
        <f>'Result sheet1'!M92</f>
        <v>1001447</v>
      </c>
      <c r="F33" s="32">
        <f>'Result sheet1'!N92</f>
        <v>500698</v>
      </c>
      <c r="G33" s="12">
        <f t="shared" si="0"/>
        <v>918604.66666666663</v>
      </c>
      <c r="H33" s="9">
        <f t="shared" si="1"/>
        <v>312930.73872060288</v>
      </c>
      <c r="I33" s="15">
        <f t="shared" si="2"/>
        <v>3.9633694365623935</v>
      </c>
      <c r="J33" s="40">
        <f t="shared" si="3"/>
        <v>2.42661674566618</v>
      </c>
    </row>
    <row r="34" spans="2:10">
      <c r="B34" s="5">
        <v>107992.537</v>
      </c>
      <c r="C34" s="25">
        <v>31</v>
      </c>
      <c r="D34" s="34">
        <f>'Result sheet1'!L93</f>
        <v>1275021</v>
      </c>
      <c r="E34" s="32">
        <f>'Result sheet1'!M93</f>
        <v>1020570</v>
      </c>
      <c r="F34" s="32">
        <f>'Result sheet1'!N93</f>
        <v>518383</v>
      </c>
      <c r="G34" s="12">
        <f t="shared" si="0"/>
        <v>937991.33333333337</v>
      </c>
      <c r="H34" s="9">
        <f t="shared" si="1"/>
        <v>314366.76340683486</v>
      </c>
      <c r="I34" s="15">
        <f t="shared" si="2"/>
        <v>4.0470142567245926</v>
      </c>
      <c r="J34" s="40">
        <f t="shared" si="3"/>
        <v>2.477829211357967</v>
      </c>
    </row>
    <row r="35" spans="2:10">
      <c r="B35" s="5">
        <v>111592.308</v>
      </c>
      <c r="C35" s="25">
        <v>32</v>
      </c>
      <c r="D35" s="34">
        <f>'Result sheet1'!L94</f>
        <v>1304873</v>
      </c>
      <c r="E35" s="32">
        <f>'Result sheet1'!M94</f>
        <v>1048415</v>
      </c>
      <c r="F35" s="32">
        <f>'Result sheet1'!N94</f>
        <v>531734</v>
      </c>
      <c r="G35" s="12">
        <f t="shared" si="0"/>
        <v>961674</v>
      </c>
      <c r="H35" s="9">
        <f t="shared" si="1"/>
        <v>321536.91249061906</v>
      </c>
      <c r="I35" s="15">
        <f t="shared" si="2"/>
        <v>4.149194400859459</v>
      </c>
      <c r="J35" s="40">
        <f t="shared" si="3"/>
        <v>2.540390134027672</v>
      </c>
    </row>
    <row r="36" spans="2:10">
      <c r="B36" s="5">
        <v>115192.08500000001</v>
      </c>
      <c r="C36" s="25">
        <v>33</v>
      </c>
      <c r="D36" s="34">
        <f>'Result sheet1'!L95</f>
        <v>1321033</v>
      </c>
      <c r="E36" s="32">
        <f>'Result sheet1'!M95</f>
        <v>1066461</v>
      </c>
      <c r="F36" s="32">
        <f>'Result sheet1'!N95</f>
        <v>547931</v>
      </c>
      <c r="G36" s="12">
        <f t="shared" si="0"/>
        <v>978475</v>
      </c>
      <c r="H36" s="9">
        <f t="shared" si="1"/>
        <v>321691.18498750735</v>
      </c>
      <c r="I36" s="15">
        <f t="shared" si="2"/>
        <v>4.2216832225691441</v>
      </c>
      <c r="J36" s="40">
        <f t="shared" si="3"/>
        <v>2.5847722163568174</v>
      </c>
    </row>
    <row r="37" spans="2:10">
      <c r="B37" s="5">
        <v>118791.863</v>
      </c>
      <c r="C37" s="25">
        <v>34</v>
      </c>
      <c r="D37" s="34">
        <f>'Result sheet1'!L96</f>
        <v>1346793</v>
      </c>
      <c r="E37" s="32">
        <f>'Result sheet1'!M96</f>
        <v>1084342</v>
      </c>
      <c r="F37" s="32">
        <f>'Result sheet1'!N96</f>
        <v>563779</v>
      </c>
      <c r="G37" s="12">
        <f t="shared" si="0"/>
        <v>998304.66666666663</v>
      </c>
      <c r="H37" s="9">
        <f t="shared" si="1"/>
        <v>325401.85217085388</v>
      </c>
      <c r="I37" s="15">
        <f t="shared" si="2"/>
        <v>4.3072393901521746</v>
      </c>
      <c r="J37" s="40">
        <f t="shared" si="3"/>
        <v>2.6371549256336175</v>
      </c>
    </row>
    <row r="38" spans="2:10">
      <c r="B38" s="5">
        <v>122391.637</v>
      </c>
      <c r="C38" s="25">
        <v>35</v>
      </c>
      <c r="D38" s="34">
        <f>'Result sheet1'!L97</f>
        <v>1360833</v>
      </c>
      <c r="E38" s="32">
        <f>'Result sheet1'!M97</f>
        <v>1104248</v>
      </c>
      <c r="F38" s="32">
        <f>'Result sheet1'!N97</f>
        <v>577686</v>
      </c>
      <c r="G38" s="12">
        <f t="shared" si="0"/>
        <v>1014255.6666666666</v>
      </c>
      <c r="H38" s="9">
        <f t="shared" si="1"/>
        <v>325989.54067713412</v>
      </c>
      <c r="I38" s="15">
        <f t="shared" si="2"/>
        <v>4.3760608409641018</v>
      </c>
      <c r="J38" s="40">
        <f t="shared" si="3"/>
        <v>2.6792916195942271</v>
      </c>
    </row>
    <row r="39" spans="2:10">
      <c r="B39" s="5">
        <v>125991.412</v>
      </c>
      <c r="C39" s="25">
        <v>36</v>
      </c>
      <c r="D39" s="34">
        <f>'Result sheet1'!L98</f>
        <v>1382040</v>
      </c>
      <c r="E39" s="32">
        <f>'Result sheet1'!M98</f>
        <v>1123117</v>
      </c>
      <c r="F39" s="32">
        <f>'Result sheet1'!N98</f>
        <v>590433</v>
      </c>
      <c r="G39" s="12">
        <f t="shared" si="0"/>
        <v>1031863.3333333334</v>
      </c>
      <c r="H39" s="9">
        <f t="shared" si="1"/>
        <v>329551.04245253961</v>
      </c>
      <c r="I39" s="15">
        <f t="shared" si="2"/>
        <v>4.4520300695649926</v>
      </c>
      <c r="J39" s="40">
        <f t="shared" si="3"/>
        <v>2.7258046195123367</v>
      </c>
    </row>
    <row r="40" spans="2:10">
      <c r="B40" s="5">
        <v>129591.18700000001</v>
      </c>
      <c r="C40" s="25">
        <v>37</v>
      </c>
      <c r="D40" s="34">
        <f>'Result sheet1'!L99</f>
        <v>1397650</v>
      </c>
      <c r="E40" s="32">
        <f>'Result sheet1'!M99</f>
        <v>1139840</v>
      </c>
      <c r="F40" s="32">
        <f>'Result sheet1'!N99</f>
        <v>604698</v>
      </c>
      <c r="G40" s="12">
        <f t="shared" si="0"/>
        <v>1047396</v>
      </c>
      <c r="H40" s="9">
        <f t="shared" si="1"/>
        <v>330255.09173768491</v>
      </c>
      <c r="I40" s="15">
        <f t="shared" si="2"/>
        <v>4.5190465986213564</v>
      </c>
      <c r="J40" s="40">
        <f t="shared" si="3"/>
        <v>2.7668362301778435</v>
      </c>
    </row>
    <row r="41" spans="2:10">
      <c r="B41" s="5">
        <v>133190.96299999999</v>
      </c>
      <c r="C41" s="25">
        <v>38</v>
      </c>
      <c r="D41" s="34">
        <f>'Result sheet1'!L100</f>
        <v>1408610</v>
      </c>
      <c r="E41" s="32">
        <f>'Result sheet1'!M100</f>
        <v>1157492</v>
      </c>
      <c r="F41" s="32">
        <f>'Result sheet1'!N100</f>
        <v>616842</v>
      </c>
      <c r="G41" s="12">
        <f t="shared" si="0"/>
        <v>1060981.3333333333</v>
      </c>
      <c r="H41" s="9">
        <f t="shared" si="1"/>
        <v>330363.30813346826</v>
      </c>
      <c r="I41" s="15">
        <f t="shared" si="2"/>
        <v>4.5776612528601897</v>
      </c>
      <c r="J41" s="40">
        <f t="shared" si="3"/>
        <v>2.8027237001182566</v>
      </c>
    </row>
    <row r="42" spans="2:10">
      <c r="B42" s="5">
        <v>136790.73800000001</v>
      </c>
      <c r="C42" s="25">
        <v>39</v>
      </c>
      <c r="D42" s="34">
        <f>'Result sheet1'!L101</f>
        <v>1423298</v>
      </c>
      <c r="E42" s="32">
        <f>'Result sheet1'!M101</f>
        <v>1173196</v>
      </c>
      <c r="F42" s="32">
        <f>'Result sheet1'!N101</f>
        <v>628600</v>
      </c>
      <c r="G42" s="12">
        <f t="shared" si="0"/>
        <v>1075031.3333333333</v>
      </c>
      <c r="H42" s="9">
        <f t="shared" si="1"/>
        <v>331776.48513955227</v>
      </c>
      <c r="I42" s="15">
        <f t="shared" si="2"/>
        <v>4.6382807365231313</v>
      </c>
      <c r="J42" s="40">
        <f t="shared" si="3"/>
        <v>2.8398386490334699</v>
      </c>
    </row>
    <row r="43" spans="2:10">
      <c r="B43" s="5">
        <v>140390.51300000001</v>
      </c>
      <c r="C43" s="25">
        <v>40</v>
      </c>
      <c r="D43" s="34">
        <f>'Result sheet1'!L102</f>
        <v>1432269</v>
      </c>
      <c r="E43" s="32">
        <f>'Result sheet1'!M102</f>
        <v>1187758</v>
      </c>
      <c r="F43" s="32">
        <f>'Result sheet1'!N102</f>
        <v>640496</v>
      </c>
      <c r="G43" s="12">
        <f t="shared" si="0"/>
        <v>1086841</v>
      </c>
      <c r="H43" s="9">
        <f t="shared" si="1"/>
        <v>331022.96148857509</v>
      </c>
      <c r="I43" s="15">
        <f t="shared" si="2"/>
        <v>4.6892341810473148</v>
      </c>
      <c r="J43" s="40">
        <f t="shared" si="3"/>
        <v>2.8710354586447893</v>
      </c>
    </row>
    <row r="44" spans="2:10">
      <c r="B44" s="5">
        <v>143990.28899999999</v>
      </c>
      <c r="C44" s="25">
        <v>41</v>
      </c>
      <c r="D44" s="34">
        <f>'Result sheet1'!L103</f>
        <v>1444751</v>
      </c>
      <c r="E44" s="32">
        <f>'Result sheet1'!M103</f>
        <v>1200065</v>
      </c>
      <c r="F44" s="32">
        <f>'Result sheet1'!N103</f>
        <v>655272</v>
      </c>
      <c r="G44" s="12">
        <f t="shared" si="0"/>
        <v>1100029.3333333333</v>
      </c>
      <c r="H44" s="9">
        <f t="shared" si="1"/>
        <v>329974.3664936549</v>
      </c>
      <c r="I44" s="15">
        <f t="shared" si="2"/>
        <v>4.7461359573491952</v>
      </c>
      <c r="J44" s="40">
        <f t="shared" si="3"/>
        <v>2.9058742001354272</v>
      </c>
    </row>
    <row r="45" spans="2:10">
      <c r="B45" s="5">
        <v>147590.06400000001</v>
      </c>
      <c r="C45" s="25">
        <v>42</v>
      </c>
      <c r="D45" s="34">
        <f>'Result sheet1'!L104</f>
        <v>1457255</v>
      </c>
      <c r="E45" s="32">
        <f>'Result sheet1'!M104</f>
        <v>1212411</v>
      </c>
      <c r="F45" s="32">
        <f>'Result sheet1'!N104</f>
        <v>666629</v>
      </c>
      <c r="G45" s="12">
        <f t="shared" si="0"/>
        <v>1112098.3333333333</v>
      </c>
      <c r="H45" s="9">
        <f t="shared" si="1"/>
        <v>330473.7420626469</v>
      </c>
      <c r="I45" s="15">
        <f t="shared" si="2"/>
        <v>4.7982083095433614</v>
      </c>
      <c r="J45" s="40">
        <f t="shared" si="3"/>
        <v>2.9377560733352643</v>
      </c>
    </row>
    <row r="46" spans="2:10">
      <c r="B46" s="5">
        <v>151189.83900000001</v>
      </c>
      <c r="C46" s="25">
        <v>43</v>
      </c>
      <c r="D46" s="34">
        <f>'Result sheet1'!L105</f>
        <v>1460947</v>
      </c>
      <c r="E46" s="32">
        <f>'Result sheet1'!M105</f>
        <v>1221475</v>
      </c>
      <c r="F46" s="32">
        <f>'Result sheet1'!N105</f>
        <v>676481</v>
      </c>
      <c r="G46" s="12">
        <f t="shared" si="0"/>
        <v>1119634.3333333333</v>
      </c>
      <c r="H46" s="9">
        <f t="shared" si="1"/>
        <v>328253.32425768703</v>
      </c>
      <c r="I46" s="15">
        <f t="shared" si="2"/>
        <v>4.8307227884674848</v>
      </c>
      <c r="J46" s="40">
        <f t="shared" si="3"/>
        <v>2.9576634224473675</v>
      </c>
    </row>
    <row r="47" spans="2:10">
      <c r="B47" s="5">
        <v>154789.617</v>
      </c>
      <c r="C47" s="25">
        <v>44</v>
      </c>
      <c r="D47" s="34">
        <f>'Result sheet1'!L106</f>
        <v>1466787</v>
      </c>
      <c r="E47" s="32">
        <f>'Result sheet1'!M106</f>
        <v>1235982</v>
      </c>
      <c r="F47" s="32">
        <f>'Result sheet1'!N106</f>
        <v>689234</v>
      </c>
      <c r="G47" s="12">
        <f t="shared" si="0"/>
        <v>1130667.6666666667</v>
      </c>
      <c r="H47" s="9">
        <f t="shared" si="1"/>
        <v>326052.65275855199</v>
      </c>
      <c r="I47" s="15">
        <f t="shared" si="2"/>
        <v>4.8783267009050499</v>
      </c>
      <c r="J47" s="40">
        <f t="shared" si="3"/>
        <v>2.9868094440154236</v>
      </c>
    </row>
    <row r="48" spans="2:10">
      <c r="B48" s="5">
        <v>158389.39199999999</v>
      </c>
      <c r="C48" s="25">
        <v>45</v>
      </c>
      <c r="D48" s="34">
        <f>'Result sheet1'!L107</f>
        <v>1471390</v>
      </c>
      <c r="E48" s="32">
        <f>'Result sheet1'!M107</f>
        <v>1245720</v>
      </c>
      <c r="F48" s="32">
        <f>'Result sheet1'!N107</f>
        <v>698419</v>
      </c>
      <c r="G48" s="12">
        <f t="shared" si="0"/>
        <v>1138509.6666666667</v>
      </c>
      <c r="H48" s="9">
        <f t="shared" si="1"/>
        <v>324542.32737845188</v>
      </c>
      <c r="I48" s="15">
        <f t="shared" si="2"/>
        <v>4.9121614333523658</v>
      </c>
      <c r="J48" s="40">
        <f t="shared" si="3"/>
        <v>3.0075251329401995</v>
      </c>
    </row>
    <row r="49" spans="2:10">
      <c r="B49" s="5">
        <v>161989.16699999999</v>
      </c>
      <c r="C49" s="25">
        <v>46</v>
      </c>
      <c r="D49" s="34">
        <f>'Result sheet1'!L108</f>
        <v>1471603</v>
      </c>
      <c r="E49" s="32">
        <f>'Result sheet1'!M108</f>
        <v>1252161</v>
      </c>
      <c r="F49" s="32">
        <f>'Result sheet1'!N108</f>
        <v>704733</v>
      </c>
      <c r="G49" s="12">
        <f t="shared" si="0"/>
        <v>1142832.3333333333</v>
      </c>
      <c r="H49" s="9">
        <f t="shared" si="1"/>
        <v>322476.83869422658</v>
      </c>
      <c r="I49" s="15">
        <f t="shared" si="2"/>
        <v>4.9308118120982973</v>
      </c>
      <c r="J49" s="40">
        <f t="shared" si="3"/>
        <v>3.0189440334747779</v>
      </c>
    </row>
    <row r="50" spans="2:10">
      <c r="B50" s="5">
        <v>165588.943</v>
      </c>
      <c r="C50" s="25">
        <v>47</v>
      </c>
      <c r="D50" s="34">
        <f>'Result sheet1'!L109</f>
        <v>1476217</v>
      </c>
      <c r="E50" s="32">
        <f>'Result sheet1'!M109</f>
        <v>1256409</v>
      </c>
      <c r="F50" s="32">
        <f>'Result sheet1'!N109</f>
        <v>713336</v>
      </c>
      <c r="G50" s="12">
        <f t="shared" si="0"/>
        <v>1148654</v>
      </c>
      <c r="H50" s="9">
        <f t="shared" si="1"/>
        <v>320629.8073677285</v>
      </c>
      <c r="I50" s="15">
        <f t="shared" si="2"/>
        <v>4.9559297072862751</v>
      </c>
      <c r="J50" s="40">
        <f t="shared" si="3"/>
        <v>3.0343227424381043</v>
      </c>
    </row>
    <row r="51" spans="2:10">
      <c r="B51" s="5">
        <v>169188.71799999999</v>
      </c>
      <c r="C51" s="25">
        <v>48</v>
      </c>
      <c r="D51" s="34">
        <f>'Result sheet1'!L110</f>
        <v>1475853</v>
      </c>
      <c r="E51" s="32">
        <f>'Result sheet1'!M110</f>
        <v>1265926</v>
      </c>
      <c r="F51" s="32">
        <f>'Result sheet1'!N110</f>
        <v>723377</v>
      </c>
      <c r="G51" s="12">
        <f t="shared" si="0"/>
        <v>1155052</v>
      </c>
      <c r="H51" s="9">
        <f t="shared" si="1"/>
        <v>317043.44134623994</v>
      </c>
      <c r="I51" s="15">
        <f t="shared" si="2"/>
        <v>4.9835342237613993</v>
      </c>
      <c r="J51" s="40">
        <f t="shared" si="3"/>
        <v>3.0512239127697436</v>
      </c>
    </row>
    <row r="52" spans="2:10">
      <c r="B52" s="5">
        <v>172788.5</v>
      </c>
      <c r="C52" s="25">
        <v>49</v>
      </c>
      <c r="D52" s="34">
        <f>'Result sheet1'!L111</f>
        <v>1477268</v>
      </c>
      <c r="E52" s="32">
        <f>'Result sheet1'!M111</f>
        <v>1273218</v>
      </c>
      <c r="F52" s="32">
        <f>'Result sheet1'!N111</f>
        <v>730002</v>
      </c>
      <c r="G52" s="12">
        <f t="shared" si="0"/>
        <v>1160162.6666666667</v>
      </c>
      <c r="H52" s="9">
        <f t="shared" si="1"/>
        <v>315370.41711330856</v>
      </c>
      <c r="I52" s="15">
        <f t="shared" si="2"/>
        <v>5.0055844710572535</v>
      </c>
      <c r="J52" s="40">
        <f t="shared" si="3"/>
        <v>3.0647244204036239</v>
      </c>
    </row>
    <row r="53" spans="2:10">
      <c r="B53" s="5">
        <v>176388.269</v>
      </c>
      <c r="C53" s="25">
        <v>50</v>
      </c>
      <c r="D53" s="34">
        <f>'Result sheet1'!L112</f>
        <v>1476057</v>
      </c>
      <c r="E53" s="32">
        <f>'Result sheet1'!M112</f>
        <v>1276159</v>
      </c>
      <c r="F53" s="32">
        <f>'Result sheet1'!N112</f>
        <v>738317</v>
      </c>
      <c r="G53" s="12">
        <f t="shared" si="0"/>
        <v>1163511</v>
      </c>
      <c r="H53" s="9">
        <f t="shared" si="1"/>
        <v>311536.25345803122</v>
      </c>
      <c r="I53" s="15">
        <f t="shared" si="2"/>
        <v>5.0200310360250882</v>
      </c>
      <c r="J53" s="40">
        <f t="shared" si="3"/>
        <v>3.0735694894867391</v>
      </c>
    </row>
    <row r="54" spans="2:10">
      <c r="B54" s="5">
        <v>179988.04399999999</v>
      </c>
      <c r="C54" s="25">
        <v>51</v>
      </c>
      <c r="D54" s="34">
        <f>'Result sheet1'!L113</f>
        <v>1467964</v>
      </c>
      <c r="E54" s="32">
        <f>'Result sheet1'!M113</f>
        <v>1276122</v>
      </c>
      <c r="F54" s="32">
        <f>'Result sheet1'!N113</f>
        <v>743349</v>
      </c>
      <c r="G54" s="12">
        <f t="shared" si="0"/>
        <v>1162478.3333333333</v>
      </c>
      <c r="H54" s="9">
        <f t="shared" si="1"/>
        <v>306542.96793579997</v>
      </c>
      <c r="I54" s="15">
        <f t="shared" si="2"/>
        <v>5.0155755399304782</v>
      </c>
      <c r="J54" s="40">
        <f t="shared" si="3"/>
        <v>3.0708415627550822</v>
      </c>
    </row>
    <row r="55" spans="2:10">
      <c r="B55" s="5">
        <v>183587.82</v>
      </c>
      <c r="C55" s="25">
        <v>52</v>
      </c>
      <c r="D55" s="34">
        <f>'Result sheet1'!L114</f>
        <v>1459734</v>
      </c>
      <c r="E55" s="32">
        <f>'Result sheet1'!M114</f>
        <v>1277044</v>
      </c>
      <c r="F55" s="32">
        <f>'Result sheet1'!N114</f>
        <v>745285</v>
      </c>
      <c r="G55" s="12">
        <f t="shared" si="0"/>
        <v>1160687.6666666667</v>
      </c>
      <c r="H55" s="9">
        <f t="shared" si="1"/>
        <v>303054.93520739034</v>
      </c>
      <c r="I55" s="15">
        <f t="shared" si="2"/>
        <v>5.0078496119058684</v>
      </c>
      <c r="J55" s="40">
        <f t="shared" si="3"/>
        <v>3.066111277925367</v>
      </c>
    </row>
    <row r="56" spans="2:10">
      <c r="B56" s="5">
        <v>187187.595</v>
      </c>
      <c r="C56" s="25">
        <v>53</v>
      </c>
      <c r="D56" s="34">
        <f>'Result sheet1'!L115</f>
        <v>1452251</v>
      </c>
      <c r="E56" s="32">
        <f>'Result sheet1'!M115</f>
        <v>1274453</v>
      </c>
      <c r="F56" s="32">
        <f>'Result sheet1'!N115</f>
        <v>751700</v>
      </c>
      <c r="G56" s="12">
        <f t="shared" si="0"/>
        <v>1159468</v>
      </c>
      <c r="H56" s="9">
        <f t="shared" si="1"/>
        <v>297331.5641602822</v>
      </c>
      <c r="I56" s="15">
        <f t="shared" si="2"/>
        <v>5.0025872942137521</v>
      </c>
      <c r="J56" s="40">
        <f t="shared" si="3"/>
        <v>3.0628893657526319</v>
      </c>
    </row>
    <row r="57" spans="2:10">
      <c r="B57" s="5">
        <v>190787.372</v>
      </c>
      <c r="C57" s="25">
        <v>54</v>
      </c>
      <c r="D57" s="34">
        <f>'Result sheet1'!L116</f>
        <v>1442771</v>
      </c>
      <c r="E57" s="32">
        <f>'Result sheet1'!M116</f>
        <v>1273104</v>
      </c>
      <c r="F57" s="32">
        <f>'Result sheet1'!N116</f>
        <v>756052</v>
      </c>
      <c r="G57" s="12">
        <f t="shared" si="0"/>
        <v>1157309</v>
      </c>
      <c r="H57" s="9">
        <f t="shared" si="1"/>
        <v>292064.04293008521</v>
      </c>
      <c r="I57" s="15">
        <f t="shared" si="2"/>
        <v>4.9932721721334463</v>
      </c>
      <c r="J57" s="40">
        <f t="shared" si="3"/>
        <v>3.0571860792965504</v>
      </c>
    </row>
    <row r="58" spans="2:10">
      <c r="B58" s="5">
        <v>194387.14799999999</v>
      </c>
      <c r="C58" s="25">
        <v>55</v>
      </c>
      <c r="D58" s="34">
        <f>'Result sheet1'!L117</f>
        <v>1430005</v>
      </c>
      <c r="E58" s="32">
        <f>'Result sheet1'!M117</f>
        <v>1275951</v>
      </c>
      <c r="F58" s="32">
        <f>'Result sheet1'!N117</f>
        <v>756657</v>
      </c>
      <c r="G58" s="12">
        <f t="shared" si="0"/>
        <v>1154204.3333333333</v>
      </c>
      <c r="H58" s="9">
        <f t="shared" si="1"/>
        <v>288057.94603323977</v>
      </c>
      <c r="I58" s="15">
        <f t="shared" si="2"/>
        <v>4.9798769201563013</v>
      </c>
      <c r="J58" s="40">
        <f t="shared" si="3"/>
        <v>3.048984688212415</v>
      </c>
    </row>
    <row r="59" spans="2:10">
      <c r="B59" s="5">
        <v>197986.93100000001</v>
      </c>
      <c r="C59" s="25">
        <v>56</v>
      </c>
      <c r="D59" s="34">
        <f>'Result sheet1'!L118</f>
        <v>1422698</v>
      </c>
      <c r="E59" s="32">
        <f>'Result sheet1'!M118</f>
        <v>1270224</v>
      </c>
      <c r="F59" s="32">
        <f>'Result sheet1'!N118</f>
        <v>763261</v>
      </c>
      <c r="G59" s="12">
        <f t="shared" si="0"/>
        <v>1152061</v>
      </c>
      <c r="H59" s="9">
        <f t="shared" si="1"/>
        <v>281881.9613112316</v>
      </c>
      <c r="I59" s="15">
        <f t="shared" si="2"/>
        <v>4.9706293927552885</v>
      </c>
      <c r="J59" s="40">
        <f t="shared" si="3"/>
        <v>3.0433227873458715</v>
      </c>
    </row>
    <row r="60" spans="2:10">
      <c r="B60" s="5">
        <v>201586.701</v>
      </c>
      <c r="C60" s="25">
        <v>57</v>
      </c>
      <c r="D60" s="34">
        <f>'Result sheet1'!L119</f>
        <v>1415794</v>
      </c>
      <c r="E60" s="32">
        <f>'Result sheet1'!M119</f>
        <v>1271869</v>
      </c>
      <c r="F60" s="32">
        <f>'Result sheet1'!N119</f>
        <v>770279</v>
      </c>
      <c r="G60" s="12">
        <f t="shared" si="0"/>
        <v>1152647.3333333333</v>
      </c>
      <c r="H60" s="9">
        <f t="shared" si="1"/>
        <v>276686.05332679051</v>
      </c>
      <c r="I60" s="15">
        <f t="shared" si="2"/>
        <v>4.9731591595824085</v>
      </c>
      <c r="J60" s="40">
        <f t="shared" si="3"/>
        <v>3.0448716650479319</v>
      </c>
    </row>
    <row r="61" spans="2:10">
      <c r="B61" s="5">
        <v>205186.47399999999</v>
      </c>
      <c r="C61" s="25">
        <v>58</v>
      </c>
      <c r="D61" s="34">
        <f>'Result sheet1'!L120</f>
        <v>1401698</v>
      </c>
      <c r="E61" s="32">
        <f>'Result sheet1'!M120</f>
        <v>1262813</v>
      </c>
      <c r="F61" s="32">
        <f>'Result sheet1'!N120</f>
        <v>771559</v>
      </c>
      <c r="G61" s="12">
        <f t="shared" si="0"/>
        <v>1145356.6666666667</v>
      </c>
      <c r="H61" s="9">
        <f t="shared" si="1"/>
        <v>270327.92741450563</v>
      </c>
      <c r="I61" s="15">
        <f t="shared" si="2"/>
        <v>4.9417031845723063</v>
      </c>
      <c r="J61" s="40">
        <f t="shared" si="3"/>
        <v>3.0256123966571011</v>
      </c>
    </row>
    <row r="62" spans="2:10">
      <c r="B62" s="5">
        <v>208786.23800000001</v>
      </c>
      <c r="C62" s="25">
        <v>59</v>
      </c>
      <c r="D62" s="34">
        <f>'Result sheet1'!L121</f>
        <v>1388917</v>
      </c>
      <c r="E62" s="32">
        <f>'Result sheet1'!M121</f>
        <v>1260630</v>
      </c>
      <c r="F62" s="32">
        <f>'Result sheet1'!N121</f>
        <v>772753</v>
      </c>
      <c r="G62" s="12">
        <f t="shared" si="0"/>
        <v>1140766.6666666667</v>
      </c>
      <c r="H62" s="9">
        <f t="shared" si="1"/>
        <v>265442.94142977108</v>
      </c>
      <c r="I62" s="15">
        <f t="shared" si="2"/>
        <v>4.9218993817244128</v>
      </c>
      <c r="J62" s="40">
        <f t="shared" si="3"/>
        <v>3.0134872994670063</v>
      </c>
    </row>
    <row r="63" spans="2:10">
      <c r="B63" s="5">
        <v>212386.014</v>
      </c>
      <c r="C63" s="25">
        <v>60</v>
      </c>
      <c r="D63" s="34">
        <f>'Result sheet1'!L122</f>
        <v>1384833</v>
      </c>
      <c r="E63" s="32">
        <f>'Result sheet1'!M122</f>
        <v>1261667</v>
      </c>
      <c r="F63" s="32">
        <f>'Result sheet1'!N122</f>
        <v>775339</v>
      </c>
      <c r="G63" s="12">
        <f t="shared" si="0"/>
        <v>1140613</v>
      </c>
      <c r="H63" s="9">
        <f t="shared" si="1"/>
        <v>263136.57695323671</v>
      </c>
      <c r="I63" s="15">
        <f t="shared" si="2"/>
        <v>4.9212363785934841</v>
      </c>
      <c r="J63" s="40">
        <f t="shared" si="3"/>
        <v>3.0130813684717532</v>
      </c>
    </row>
    <row r="64" spans="2:10">
      <c r="B64" s="5">
        <v>215985.79300000001</v>
      </c>
      <c r="C64" s="25">
        <v>61</v>
      </c>
      <c r="D64" s="34">
        <f>'Result sheet1'!L123</f>
        <v>1376575</v>
      </c>
      <c r="E64" s="32">
        <f>'Result sheet1'!M123</f>
        <v>1262273</v>
      </c>
      <c r="F64" s="32">
        <f>'Result sheet1'!N123</f>
        <v>781621</v>
      </c>
      <c r="G64" s="12">
        <f t="shared" si="0"/>
        <v>1140156.3333333333</v>
      </c>
      <c r="H64" s="9">
        <f t="shared" si="1"/>
        <v>257781.46524699731</v>
      </c>
      <c r="I64" s="15">
        <f t="shared" si="2"/>
        <v>4.9192660656013549</v>
      </c>
      <c r="J64" s="40">
        <f t="shared" si="3"/>
        <v>3.0118750225639515</v>
      </c>
    </row>
    <row r="65" spans="2:10">
      <c r="B65" s="5">
        <v>219585.565</v>
      </c>
      <c r="C65" s="25">
        <v>62</v>
      </c>
      <c r="D65" s="34">
        <f>'Result sheet1'!L124</f>
        <v>1356777</v>
      </c>
      <c r="E65" s="32">
        <f>'Result sheet1'!M124</f>
        <v>1255866</v>
      </c>
      <c r="F65" s="32">
        <f>'Result sheet1'!N124</f>
        <v>782447</v>
      </c>
      <c r="G65" s="12">
        <f t="shared" si="0"/>
        <v>1131696.6666666667</v>
      </c>
      <c r="H65" s="9">
        <f t="shared" si="1"/>
        <v>250369.40006096769</v>
      </c>
      <c r="I65" s="15">
        <f t="shared" si="2"/>
        <v>4.8827663769683358</v>
      </c>
      <c r="J65" s="40">
        <f t="shared" si="3"/>
        <v>2.9895276847580394</v>
      </c>
    </row>
    <row r="66" spans="2:10">
      <c r="B66" s="5">
        <v>223185.342</v>
      </c>
      <c r="C66" s="25">
        <v>63</v>
      </c>
      <c r="D66" s="34">
        <f>'Result sheet1'!L125</f>
        <v>1350876</v>
      </c>
      <c r="E66" s="32">
        <f>'Result sheet1'!M125</f>
        <v>1252470</v>
      </c>
      <c r="F66" s="32">
        <f>'Result sheet1'!N125</f>
        <v>784686</v>
      </c>
      <c r="G66" s="12">
        <f t="shared" si="0"/>
        <v>1129344</v>
      </c>
      <c r="H66" s="9">
        <f t="shared" si="1"/>
        <v>246999.0390426651</v>
      </c>
      <c r="I66" s="15">
        <f t="shared" si="2"/>
        <v>4.8726156695972076</v>
      </c>
      <c r="J66" s="40">
        <f t="shared" si="3"/>
        <v>2.983312801971715</v>
      </c>
    </row>
    <row r="67" spans="2:10">
      <c r="B67" s="5">
        <v>223185.342</v>
      </c>
      <c r="C67" s="25">
        <v>64</v>
      </c>
      <c r="D67" s="34">
        <f>'Result sheet1'!L126</f>
        <v>1339089</v>
      </c>
      <c r="E67" s="32">
        <f>'Result sheet1'!M126</f>
        <v>1245144</v>
      </c>
      <c r="F67" s="32">
        <f>'Result sheet1'!N126</f>
        <v>786965</v>
      </c>
      <c r="G67" s="12">
        <f t="shared" si="0"/>
        <v>1123732.6666666667</v>
      </c>
      <c r="H67" s="9">
        <f t="shared" si="1"/>
        <v>241199.44961287858</v>
      </c>
      <c r="I67" s="15">
        <f t="shared" si="2"/>
        <v>4.8484052689333419</v>
      </c>
      <c r="J67" s="40">
        <f t="shared" si="3"/>
        <v>2.9684897165615443</v>
      </c>
    </row>
    <row r="68" spans="2:10">
      <c r="B68" s="5">
        <v>223185.342</v>
      </c>
      <c r="C68" s="25">
        <v>65</v>
      </c>
      <c r="D68" s="34">
        <f>'Result sheet1'!L127</f>
        <v>1331445</v>
      </c>
      <c r="E68" s="32">
        <f>'Result sheet1'!M127</f>
        <v>1248151</v>
      </c>
      <c r="F68" s="32">
        <f>'Result sheet1'!N127</f>
        <v>790893</v>
      </c>
      <c r="G68" s="12">
        <f t="shared" ref="G68:G76" si="4">SUM(D68:F68)/3</f>
        <v>1123496.3333333333</v>
      </c>
      <c r="H68" s="9">
        <f t="shared" si="1"/>
        <v>237631.65560355986</v>
      </c>
      <c r="I68" s="15">
        <f t="shared" si="2"/>
        <v>4.8473855960052985</v>
      </c>
      <c r="J68" s="40">
        <f t="shared" si="3"/>
        <v>2.9678654105406452</v>
      </c>
    </row>
    <row r="69" spans="2:10">
      <c r="B69" s="5">
        <v>223185.342</v>
      </c>
      <c r="C69" s="25">
        <v>66</v>
      </c>
      <c r="D69" s="34">
        <f>'Result sheet1'!L128</f>
        <v>1314003</v>
      </c>
      <c r="E69" s="32">
        <f>'Result sheet1'!M128</f>
        <v>1242111</v>
      </c>
      <c r="F69" s="32">
        <f>'Result sheet1'!N128</f>
        <v>791535</v>
      </c>
      <c r="G69" s="12">
        <f t="shared" si="4"/>
        <v>1115883</v>
      </c>
      <c r="H69" s="9">
        <f t="shared" ref="H69:H76" si="5">_xlfn.STDEV.P(D69:F69)</f>
        <v>231218.99250710354</v>
      </c>
      <c r="I69" s="15">
        <f t="shared" ref="I69:I76" si="6">G69/G$4</f>
        <v>4.8145374582387133</v>
      </c>
      <c r="J69" s="40">
        <f t="shared" ref="J69:J76" si="7">G69/G$9</f>
        <v>2.9477537751142284</v>
      </c>
    </row>
    <row r="70" spans="2:10">
      <c r="B70" s="5">
        <v>223185.342</v>
      </c>
      <c r="C70" s="25">
        <v>67</v>
      </c>
      <c r="D70" s="34">
        <f>'Result sheet1'!L129</f>
        <v>1300983</v>
      </c>
      <c r="E70" s="32">
        <f>'Result sheet1'!M129</f>
        <v>1235471</v>
      </c>
      <c r="F70" s="32">
        <f>'Result sheet1'!N129</f>
        <v>794466</v>
      </c>
      <c r="G70" s="12">
        <f t="shared" si="4"/>
        <v>1110306.6666666667</v>
      </c>
      <c r="H70" s="9">
        <f t="shared" si="5"/>
        <v>224928.8044046135</v>
      </c>
      <c r="I70" s="15">
        <f t="shared" si="6"/>
        <v>4.7904780669647549</v>
      </c>
      <c r="J70" s="40">
        <f t="shared" si="7"/>
        <v>2.9330231468721739</v>
      </c>
    </row>
    <row r="71" spans="2:10">
      <c r="B71" s="5">
        <v>223185.342</v>
      </c>
      <c r="C71" s="25">
        <v>68</v>
      </c>
      <c r="D71" s="34">
        <f>'Result sheet1'!L130</f>
        <v>1290699</v>
      </c>
      <c r="E71" s="32">
        <f>'Result sheet1'!M130</f>
        <v>1228163</v>
      </c>
      <c r="F71" s="32">
        <f>'Result sheet1'!N130</f>
        <v>794253</v>
      </c>
      <c r="G71" s="12">
        <f t="shared" si="4"/>
        <v>1104371.6666666667</v>
      </c>
      <c r="H71" s="9">
        <f t="shared" si="5"/>
        <v>220768.17159686363</v>
      </c>
      <c r="I71" s="15">
        <f t="shared" si="6"/>
        <v>4.7648711889904094</v>
      </c>
      <c r="J71" s="40">
        <f t="shared" si="7"/>
        <v>2.9173450527930429</v>
      </c>
    </row>
    <row r="72" spans="2:10">
      <c r="B72" s="5">
        <v>223185.342</v>
      </c>
      <c r="C72" s="25">
        <v>69</v>
      </c>
      <c r="D72" s="34">
        <f>'Result sheet1'!L131</f>
        <v>1270949</v>
      </c>
      <c r="E72" s="32">
        <f>'Result sheet1'!M131</f>
        <v>1224965</v>
      </c>
      <c r="F72" s="32">
        <f>'Result sheet1'!N131</f>
        <v>794794</v>
      </c>
      <c r="G72" s="12">
        <f t="shared" si="4"/>
        <v>1096902.6666666667</v>
      </c>
      <c r="H72" s="9">
        <f t="shared" si="5"/>
        <v>214446.36768561866</v>
      </c>
      <c r="I72" s="15">
        <f t="shared" si="6"/>
        <v>4.7326457851841095</v>
      </c>
      <c r="J72" s="40">
        <f t="shared" si="7"/>
        <v>2.8976146931170481</v>
      </c>
    </row>
    <row r="73" spans="2:10">
      <c r="B73" s="5">
        <v>223185.342</v>
      </c>
      <c r="C73" s="25">
        <v>70</v>
      </c>
      <c r="D73" s="34">
        <f>'Result sheet1'!L132</f>
        <v>1262210</v>
      </c>
      <c r="E73" s="32">
        <f>'Result sheet1'!M132</f>
        <v>1217037</v>
      </c>
      <c r="F73" s="32">
        <f>'Result sheet1'!N132</f>
        <v>795570</v>
      </c>
      <c r="G73" s="12">
        <f t="shared" si="4"/>
        <v>1091605.6666666667</v>
      </c>
      <c r="H73" s="9">
        <f t="shared" si="5"/>
        <v>210139.61539308945</v>
      </c>
      <c r="I73" s="15">
        <f t="shared" si="6"/>
        <v>4.7097915926600811</v>
      </c>
      <c r="J73" s="40">
        <f t="shared" si="7"/>
        <v>2.8836219611310066</v>
      </c>
    </row>
    <row r="74" spans="2:10">
      <c r="B74" s="5">
        <v>223185.342</v>
      </c>
      <c r="C74" s="25">
        <v>71</v>
      </c>
      <c r="D74" s="34">
        <f>'Result sheet1'!L133</f>
        <v>1248144</v>
      </c>
      <c r="E74" s="32">
        <f>'Result sheet1'!M133</f>
        <v>1210174</v>
      </c>
      <c r="F74" s="32">
        <f>'Result sheet1'!N133</f>
        <v>793799</v>
      </c>
      <c r="G74" s="12">
        <f t="shared" si="4"/>
        <v>1084039</v>
      </c>
      <c r="H74" s="9">
        <f t="shared" si="5"/>
        <v>205815.24631733837</v>
      </c>
      <c r="I74" s="15">
        <f t="shared" si="6"/>
        <v>4.6771448007467056</v>
      </c>
      <c r="J74" s="40">
        <f t="shared" si="7"/>
        <v>2.8636336019287443</v>
      </c>
    </row>
    <row r="75" spans="2:10">
      <c r="B75" s="5">
        <v>223185.342</v>
      </c>
      <c r="C75" s="25">
        <v>72</v>
      </c>
      <c r="D75" s="34">
        <f>'Result sheet1'!L134</f>
        <v>1230044</v>
      </c>
      <c r="E75" s="32">
        <f>'Result sheet1'!M134</f>
        <v>1199868</v>
      </c>
      <c r="F75" s="32">
        <f>'Result sheet1'!N134</f>
        <v>793852</v>
      </c>
      <c r="G75" s="12">
        <f t="shared" si="4"/>
        <v>1074588</v>
      </c>
      <c r="H75" s="9">
        <f t="shared" si="5"/>
        <v>198892.2220969605</v>
      </c>
      <c r="I75" s="15">
        <f t="shared" si="6"/>
        <v>4.6363679509176343</v>
      </c>
      <c r="J75" s="40">
        <f t="shared" si="7"/>
        <v>2.8386675249039985</v>
      </c>
    </row>
    <row r="76" spans="2:10" ht="15.75" thickBot="1">
      <c r="B76" s="6">
        <v>223185.342</v>
      </c>
      <c r="C76" s="26">
        <v>73</v>
      </c>
      <c r="D76" s="34">
        <f>'Result sheet1'!L135</f>
        <v>0</v>
      </c>
      <c r="E76" s="32">
        <f>'Result sheet1'!M135</f>
        <v>0</v>
      </c>
      <c r="F76" s="32">
        <f>'Result sheet1'!N135</f>
        <v>0</v>
      </c>
      <c r="G76" s="13">
        <f t="shared" si="4"/>
        <v>0</v>
      </c>
      <c r="H76" s="14">
        <f t="shared" si="5"/>
        <v>0</v>
      </c>
      <c r="I76" s="17">
        <f t="shared" si="6"/>
        <v>0</v>
      </c>
      <c r="J76" s="41">
        <f t="shared" si="7"/>
        <v>0</v>
      </c>
    </row>
  </sheetData>
  <mergeCells count="2">
    <mergeCell ref="D1:J1"/>
    <mergeCell ref="D2:J2"/>
  </mergeCells>
  <pageMargins left="0.7" right="0.7" top="0.75" bottom="0.75" header="0.3" footer="0.3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6"/>
  <sheetViews>
    <sheetView workbookViewId="0">
      <selection activeCell="H3" sqref="H1:H1048576"/>
    </sheetView>
  </sheetViews>
  <sheetFormatPr baseColWidth="10" defaultColWidth="9.140625" defaultRowHeight="15"/>
  <cols>
    <col min="6" max="6" width="11.5703125" bestFit="1" customWidth="1"/>
    <col min="7" max="7" width="14" customWidth="1"/>
  </cols>
  <sheetData>
    <row r="1" spans="1:9" ht="15.75" thickBot="1">
      <c r="C1" s="45" t="s">
        <v>233</v>
      </c>
      <c r="D1" s="46"/>
      <c r="E1" s="46"/>
      <c r="F1" s="46"/>
      <c r="G1" s="46"/>
      <c r="H1" s="46"/>
      <c r="I1" s="46"/>
    </row>
    <row r="2" spans="1:9" ht="15.75" thickBot="1">
      <c r="C2" s="47" t="s">
        <v>153</v>
      </c>
      <c r="D2" s="48"/>
      <c r="E2" s="48"/>
      <c r="F2" s="48"/>
      <c r="G2" s="48"/>
      <c r="H2" s="48"/>
      <c r="I2" s="48"/>
    </row>
    <row r="3" spans="1:9" ht="15.75" thickBot="1">
      <c r="A3" s="7" t="s">
        <v>152</v>
      </c>
      <c r="B3" s="8" t="s">
        <v>157</v>
      </c>
      <c r="C3" s="18"/>
      <c r="D3" s="19"/>
      <c r="E3" s="19"/>
      <c r="F3" s="20" t="s">
        <v>154</v>
      </c>
      <c r="G3" s="21" t="s">
        <v>158</v>
      </c>
      <c r="H3" s="22" t="s">
        <v>159</v>
      </c>
      <c r="I3" s="38" t="s">
        <v>160</v>
      </c>
    </row>
    <row r="4" spans="1:9">
      <c r="A4" s="23">
        <v>0</v>
      </c>
      <c r="B4" s="24">
        <v>1</v>
      </c>
      <c r="C4" s="34">
        <f>'Result sheet1'!U63</f>
        <v>231516</v>
      </c>
      <c r="D4" s="32">
        <f>'Result sheet1'!V63</f>
        <v>287116</v>
      </c>
      <c r="E4" s="32">
        <f>'Result sheet1'!W63</f>
        <v>257593</v>
      </c>
      <c r="F4" s="10">
        <f t="shared" ref="F4:F67" si="0">SUM(C4:E4)/3</f>
        <v>258741.66666666666</v>
      </c>
      <c r="G4" s="11">
        <f>_xlfn.STDEV.P(C4:E4)</f>
        <v>22713.132417661425</v>
      </c>
      <c r="H4" s="16">
        <f>F4/F$4</f>
        <v>1</v>
      </c>
      <c r="I4" s="39">
        <f>F4/F$9</f>
        <v>0.56021261700791725</v>
      </c>
    </row>
    <row r="5" spans="1:9">
      <c r="A5" s="5">
        <v>3599.067</v>
      </c>
      <c r="B5" s="25">
        <v>2</v>
      </c>
      <c r="C5" s="34">
        <f>'Result sheet1'!U64</f>
        <v>304389</v>
      </c>
      <c r="D5" s="32">
        <f>'Result sheet1'!V64</f>
        <v>370704</v>
      </c>
      <c r="E5" s="32">
        <f>'Result sheet1'!W64</f>
        <v>332452</v>
      </c>
      <c r="F5" s="12">
        <f t="shared" si="0"/>
        <v>335848.33333333331</v>
      </c>
      <c r="G5" s="9">
        <f t="shared" ref="G5:G68" si="1">_xlfn.STDEV.P(C5:E5)</f>
        <v>27179.295015793836</v>
      </c>
      <c r="H5" s="15">
        <f t="shared" ref="H5:H68" si="2">F5/F$4</f>
        <v>1.2980063770169732</v>
      </c>
      <c r="I5" s="40">
        <f t="shared" ref="I5:I68" si="3">F5/F$9</f>
        <v>0.72715954936164373</v>
      </c>
    </row>
    <row r="6" spans="1:9">
      <c r="A6" s="5">
        <v>7198.8450000000003</v>
      </c>
      <c r="B6" s="25">
        <v>3</v>
      </c>
      <c r="C6" s="34">
        <f>'Result sheet1'!U65</f>
        <v>345650</v>
      </c>
      <c r="D6" s="32">
        <f>'Result sheet1'!V65</f>
        <v>413754</v>
      </c>
      <c r="E6" s="32">
        <f>'Result sheet1'!W65</f>
        <v>376765</v>
      </c>
      <c r="F6" s="12">
        <f t="shared" si="0"/>
        <v>378723</v>
      </c>
      <c r="G6" s="9">
        <f t="shared" si="1"/>
        <v>27837.792381341351</v>
      </c>
      <c r="H6" s="15">
        <f t="shared" si="2"/>
        <v>1.4637109085638829</v>
      </c>
      <c r="I6" s="40">
        <f t="shared" si="3"/>
        <v>0.81998931862960911</v>
      </c>
    </row>
    <row r="7" spans="1:9">
      <c r="A7" s="5">
        <v>10798.602000000001</v>
      </c>
      <c r="B7" s="25">
        <v>4</v>
      </c>
      <c r="C7" s="34">
        <f>'Result sheet1'!U66</f>
        <v>375075</v>
      </c>
      <c r="D7" s="32">
        <f>'Result sheet1'!V66</f>
        <v>449432</v>
      </c>
      <c r="E7" s="32">
        <f>'Result sheet1'!W66</f>
        <v>408332</v>
      </c>
      <c r="F7" s="12">
        <f t="shared" si="0"/>
        <v>410946.33333333331</v>
      </c>
      <c r="G7" s="9">
        <f t="shared" si="1"/>
        <v>30412.354028512091</v>
      </c>
      <c r="H7" s="15">
        <f t="shared" si="2"/>
        <v>1.5882495410480209</v>
      </c>
      <c r="I7" s="40">
        <f t="shared" si="3"/>
        <v>0.88975743185213518</v>
      </c>
    </row>
    <row r="8" spans="1:9">
      <c r="A8" s="5">
        <v>14398.380999999999</v>
      </c>
      <c r="B8" s="25">
        <v>5</v>
      </c>
      <c r="C8" s="34">
        <f>'Result sheet1'!U67</f>
        <v>398465</v>
      </c>
      <c r="D8" s="32">
        <f>'Result sheet1'!V67</f>
        <v>476893</v>
      </c>
      <c r="E8" s="32">
        <f>'Result sheet1'!W67</f>
        <v>435120</v>
      </c>
      <c r="F8" s="12">
        <f t="shared" si="0"/>
        <v>436826</v>
      </c>
      <c r="G8" s="9">
        <f t="shared" si="1"/>
        <v>32040.813795324655</v>
      </c>
      <c r="H8" s="15">
        <f t="shared" si="2"/>
        <v>1.6882707977712648</v>
      </c>
      <c r="I8" s="40">
        <f t="shared" si="3"/>
        <v>0.94579060183748442</v>
      </c>
    </row>
    <row r="9" spans="1:9">
      <c r="A9" s="5">
        <v>17998.153999999999</v>
      </c>
      <c r="B9" s="25">
        <v>6</v>
      </c>
      <c r="C9" s="34">
        <f>'Result sheet1'!U68</f>
        <v>422386</v>
      </c>
      <c r="D9" s="32">
        <f>'Result sheet1'!V68</f>
        <v>502791</v>
      </c>
      <c r="E9" s="32">
        <f>'Result sheet1'!W68</f>
        <v>460413</v>
      </c>
      <c r="F9" s="12">
        <f t="shared" si="0"/>
        <v>461863.33333333331</v>
      </c>
      <c r="G9" s="9">
        <f t="shared" si="1"/>
        <v>32841.220098460952</v>
      </c>
      <c r="H9" s="15">
        <f t="shared" si="2"/>
        <v>1.7850365551225482</v>
      </c>
      <c r="I9" s="40">
        <f t="shared" si="3"/>
        <v>1</v>
      </c>
    </row>
    <row r="10" spans="1:9">
      <c r="A10" s="5">
        <v>21597.933000000001</v>
      </c>
      <c r="B10" s="25">
        <v>7</v>
      </c>
      <c r="C10" s="34">
        <f>'Result sheet1'!U69</f>
        <v>445258</v>
      </c>
      <c r="D10" s="32">
        <f>'Result sheet1'!V69</f>
        <v>527361</v>
      </c>
      <c r="E10" s="32">
        <f>'Result sheet1'!W69</f>
        <v>484621</v>
      </c>
      <c r="F10" s="12">
        <f t="shared" si="0"/>
        <v>485746.66666666669</v>
      </c>
      <c r="G10" s="9">
        <f t="shared" si="1"/>
        <v>33527.859026321516</v>
      </c>
      <c r="H10" s="15">
        <f t="shared" si="2"/>
        <v>1.8773422654513834</v>
      </c>
      <c r="I10" s="40">
        <f t="shared" si="3"/>
        <v>1.0517108235480914</v>
      </c>
    </row>
    <row r="11" spans="1:9">
      <c r="A11" s="5">
        <v>25197.705000000002</v>
      </c>
      <c r="B11" s="25">
        <v>8</v>
      </c>
      <c r="C11" s="34">
        <f>'Result sheet1'!U70</f>
        <v>470364</v>
      </c>
      <c r="D11" s="32">
        <f>'Result sheet1'!V70</f>
        <v>553813</v>
      </c>
      <c r="E11" s="32">
        <f>'Result sheet1'!W70</f>
        <v>508590</v>
      </c>
      <c r="F11" s="12">
        <f t="shared" si="0"/>
        <v>510922.33333333331</v>
      </c>
      <c r="G11" s="9">
        <f t="shared" si="1"/>
        <v>34107.806871089728</v>
      </c>
      <c r="H11" s="15">
        <f t="shared" si="2"/>
        <v>1.9746426615994075</v>
      </c>
      <c r="I11" s="40">
        <f t="shared" si="3"/>
        <v>1.1062197331100831</v>
      </c>
    </row>
    <row r="12" spans="1:9">
      <c r="A12" s="5">
        <v>28797.477999999999</v>
      </c>
      <c r="B12" s="25">
        <v>9</v>
      </c>
      <c r="C12" s="34">
        <f>'Result sheet1'!U71</f>
        <v>493771</v>
      </c>
      <c r="D12" s="32">
        <f>'Result sheet1'!V71</f>
        <v>579595</v>
      </c>
      <c r="E12" s="32">
        <f>'Result sheet1'!W71</f>
        <v>532731</v>
      </c>
      <c r="F12" s="12">
        <f t="shared" si="0"/>
        <v>535365.66666666663</v>
      </c>
      <c r="G12" s="9">
        <f t="shared" si="1"/>
        <v>35086.995172317365</v>
      </c>
      <c r="H12" s="15">
        <f t="shared" si="2"/>
        <v>2.0691126928403492</v>
      </c>
      <c r="I12" s="40">
        <f t="shared" si="3"/>
        <v>1.1591430365403907</v>
      </c>
    </row>
    <row r="13" spans="1:9">
      <c r="A13" s="5">
        <v>32397.257000000001</v>
      </c>
      <c r="B13" s="25">
        <v>10</v>
      </c>
      <c r="C13" s="34">
        <f>'Result sheet1'!U72</f>
        <v>513583</v>
      </c>
      <c r="D13" s="32">
        <f>'Result sheet1'!V72</f>
        <v>605796</v>
      </c>
      <c r="E13" s="32">
        <f>'Result sheet1'!W72</f>
        <v>558283</v>
      </c>
      <c r="F13" s="12">
        <f t="shared" si="0"/>
        <v>559220.66666666663</v>
      </c>
      <c r="G13" s="9">
        <f t="shared" si="1"/>
        <v>37651.63791331734</v>
      </c>
      <c r="H13" s="15">
        <f t="shared" si="2"/>
        <v>2.1613088988373215</v>
      </c>
      <c r="I13" s="40">
        <f t="shared" si="3"/>
        <v>1.2107925143801557</v>
      </c>
    </row>
    <row r="14" spans="1:9">
      <c r="A14" s="5">
        <v>35997.03</v>
      </c>
      <c r="B14" s="25">
        <v>11</v>
      </c>
      <c r="C14" s="34">
        <f>'Result sheet1'!U73</f>
        <v>539674</v>
      </c>
      <c r="D14" s="32">
        <f>'Result sheet1'!V73</f>
        <v>633123</v>
      </c>
      <c r="E14" s="32">
        <f>'Result sheet1'!W73</f>
        <v>581069</v>
      </c>
      <c r="F14" s="12">
        <f t="shared" si="0"/>
        <v>584622</v>
      </c>
      <c r="G14" s="9">
        <f t="shared" si="1"/>
        <v>38233.028975830137</v>
      </c>
      <c r="H14" s="15">
        <f t="shared" si="2"/>
        <v>2.2594814647814747</v>
      </c>
      <c r="I14" s="40">
        <f t="shared" si="3"/>
        <v>1.265790024466112</v>
      </c>
    </row>
    <row r="15" spans="1:9">
      <c r="A15" s="5">
        <v>39596.805</v>
      </c>
      <c r="B15" s="25">
        <v>12</v>
      </c>
      <c r="C15" s="34">
        <f>'Result sheet1'!U74</f>
        <v>561127</v>
      </c>
      <c r="D15" s="32">
        <f>'Result sheet1'!V74</f>
        <v>657502</v>
      </c>
      <c r="E15" s="32">
        <f>'Result sheet1'!W74</f>
        <v>606968</v>
      </c>
      <c r="F15" s="12">
        <f t="shared" si="0"/>
        <v>608532.33333333337</v>
      </c>
      <c r="G15" s="9">
        <f t="shared" si="1"/>
        <v>39360.475186268894</v>
      </c>
      <c r="H15" s="15">
        <f t="shared" si="2"/>
        <v>2.3518915262971434</v>
      </c>
      <c r="I15" s="40">
        <f t="shared" si="3"/>
        <v>1.3175593068656675</v>
      </c>
    </row>
    <row r="16" spans="1:9">
      <c r="A16" s="5">
        <v>43196.582000000002</v>
      </c>
      <c r="B16" s="25">
        <v>13</v>
      </c>
      <c r="C16" s="34">
        <f>'Result sheet1'!U75</f>
        <v>585738</v>
      </c>
      <c r="D16" s="32">
        <f>'Result sheet1'!V75</f>
        <v>682480</v>
      </c>
      <c r="E16" s="32">
        <f>'Result sheet1'!W75</f>
        <v>626962</v>
      </c>
      <c r="F16" s="12">
        <f t="shared" si="0"/>
        <v>631726.66666666663</v>
      </c>
      <c r="G16" s="9">
        <f t="shared" si="1"/>
        <v>39638.198557564247</v>
      </c>
      <c r="H16" s="15">
        <f t="shared" si="2"/>
        <v>2.4415343489323327</v>
      </c>
      <c r="I16" s="40">
        <f t="shared" si="3"/>
        <v>1.3677783471301035</v>
      </c>
    </row>
    <row r="17" spans="1:9">
      <c r="A17" s="5">
        <v>46796.355000000003</v>
      </c>
      <c r="B17" s="25">
        <v>14</v>
      </c>
      <c r="C17" s="34">
        <f>'Result sheet1'!U76</f>
        <v>611507</v>
      </c>
      <c r="D17" s="32">
        <f>'Result sheet1'!V76</f>
        <v>706759</v>
      </c>
      <c r="E17" s="32">
        <f>'Result sheet1'!W76</f>
        <v>652609</v>
      </c>
      <c r="F17" s="12">
        <f t="shared" si="0"/>
        <v>656958.33333333337</v>
      </c>
      <c r="G17" s="9">
        <f t="shared" si="1"/>
        <v>39007.891520676792</v>
      </c>
      <c r="H17" s="15">
        <f t="shared" si="2"/>
        <v>2.5390511771715678</v>
      </c>
      <c r="I17" s="40">
        <f t="shared" si="3"/>
        <v>1.4224085046803168</v>
      </c>
    </row>
    <row r="18" spans="1:9">
      <c r="A18" s="5">
        <v>50396.13</v>
      </c>
      <c r="B18" s="25">
        <v>15</v>
      </c>
      <c r="C18" s="34">
        <f>'Result sheet1'!U77</f>
        <v>636825</v>
      </c>
      <c r="D18" s="32">
        <f>'Result sheet1'!V77</f>
        <v>738017</v>
      </c>
      <c r="E18" s="32">
        <f>'Result sheet1'!W77</f>
        <v>680875</v>
      </c>
      <c r="F18" s="12">
        <f t="shared" si="0"/>
        <v>685239</v>
      </c>
      <c r="G18" s="9">
        <f t="shared" si="1"/>
        <v>41426.550166127359</v>
      </c>
      <c r="H18" s="15">
        <f t="shared" si="2"/>
        <v>2.6483519598054688</v>
      </c>
      <c r="I18" s="40">
        <f t="shared" si="3"/>
        <v>1.4836401821606682</v>
      </c>
    </row>
    <row r="19" spans="1:9">
      <c r="A19" s="5">
        <v>53995.902999999998</v>
      </c>
      <c r="B19" s="25">
        <v>16</v>
      </c>
      <c r="C19" s="34">
        <f>'Result sheet1'!U78</f>
        <v>671371</v>
      </c>
      <c r="D19" s="32">
        <f>'Result sheet1'!V78</f>
        <v>773822</v>
      </c>
      <c r="E19" s="32">
        <f>'Result sheet1'!W78</f>
        <v>716081</v>
      </c>
      <c r="F19" s="12">
        <f t="shared" si="0"/>
        <v>720424.66666666663</v>
      </c>
      <c r="G19" s="9">
        <f t="shared" si="1"/>
        <v>41938.068866153364</v>
      </c>
      <c r="H19" s="15">
        <f t="shared" si="2"/>
        <v>2.7843395922573997</v>
      </c>
      <c r="I19" s="40">
        <f t="shared" si="3"/>
        <v>1.5598221696172749</v>
      </c>
    </row>
    <row r="20" spans="1:9">
      <c r="A20" s="5">
        <v>57595.68</v>
      </c>
      <c r="B20" s="25">
        <v>17</v>
      </c>
      <c r="C20" s="34">
        <f>'Result sheet1'!U79</f>
        <v>697842</v>
      </c>
      <c r="D20" s="32">
        <f>'Result sheet1'!V79</f>
        <v>801792</v>
      </c>
      <c r="E20" s="32">
        <f>'Result sheet1'!W79</f>
        <v>742170</v>
      </c>
      <c r="F20" s="12">
        <f t="shared" si="0"/>
        <v>747268</v>
      </c>
      <c r="G20" s="9">
        <f t="shared" si="1"/>
        <v>42590.240102633841</v>
      </c>
      <c r="H20" s="15">
        <f t="shared" si="2"/>
        <v>2.8880852845502272</v>
      </c>
      <c r="I20" s="40">
        <f t="shared" si="3"/>
        <v>1.6179418153999381</v>
      </c>
    </row>
    <row r="21" spans="1:9">
      <c r="A21" s="5">
        <v>61195.457000000002</v>
      </c>
      <c r="B21" s="25">
        <v>18</v>
      </c>
      <c r="C21" s="34">
        <f>'Result sheet1'!U80</f>
        <v>723351</v>
      </c>
      <c r="D21" s="32">
        <f>'Result sheet1'!V80</f>
        <v>830344</v>
      </c>
      <c r="E21" s="32">
        <f>'Result sheet1'!W80</f>
        <v>768664</v>
      </c>
      <c r="F21" s="12">
        <f t="shared" si="0"/>
        <v>774119.66666666663</v>
      </c>
      <c r="G21" s="9">
        <f t="shared" si="1"/>
        <v>43849.733836769818</v>
      </c>
      <c r="H21" s="15">
        <f t="shared" si="2"/>
        <v>2.9918631839994845</v>
      </c>
      <c r="I21" s="40">
        <f t="shared" si="3"/>
        <v>1.676079504037991</v>
      </c>
    </row>
    <row r="22" spans="1:9">
      <c r="A22" s="5">
        <v>64795.233</v>
      </c>
      <c r="B22" s="25">
        <v>19</v>
      </c>
      <c r="C22" s="34">
        <f>'Result sheet1'!U81</f>
        <v>749075</v>
      </c>
      <c r="D22" s="32">
        <f>'Result sheet1'!V81</f>
        <v>859110</v>
      </c>
      <c r="E22" s="32">
        <f>'Result sheet1'!W81</f>
        <v>796741</v>
      </c>
      <c r="F22" s="12">
        <f t="shared" si="0"/>
        <v>801642</v>
      </c>
      <c r="G22" s="9">
        <f t="shared" si="1"/>
        <v>45055.078566868207</v>
      </c>
      <c r="H22" s="15">
        <f t="shared" si="2"/>
        <v>3.0982331153982416</v>
      </c>
      <c r="I22" s="40">
        <f t="shared" si="3"/>
        <v>1.7356692816778412</v>
      </c>
    </row>
    <row r="23" spans="1:9">
      <c r="A23" s="5">
        <v>68395.006999999998</v>
      </c>
      <c r="B23" s="25">
        <v>20</v>
      </c>
      <c r="C23" s="34">
        <f>'Result sheet1'!U82</f>
        <v>776185</v>
      </c>
      <c r="D23" s="32">
        <f>'Result sheet1'!V82</f>
        <v>886759</v>
      </c>
      <c r="E23" s="32">
        <f>'Result sheet1'!W82</f>
        <v>824741</v>
      </c>
      <c r="F23" s="12">
        <f t="shared" si="0"/>
        <v>829228.33333333337</v>
      </c>
      <c r="G23" s="9">
        <f t="shared" si="1"/>
        <v>45253.025602960763</v>
      </c>
      <c r="H23" s="15">
        <f t="shared" si="2"/>
        <v>3.2048503977583822</v>
      </c>
      <c r="I23" s="40">
        <f t="shared" si="3"/>
        <v>1.7953976284470876</v>
      </c>
    </row>
    <row r="24" spans="1:9">
      <c r="A24" s="5">
        <v>71994.782000000007</v>
      </c>
      <c r="B24" s="25">
        <v>21</v>
      </c>
      <c r="C24" s="34">
        <f>'Result sheet1'!U83</f>
        <v>796787</v>
      </c>
      <c r="D24" s="32">
        <f>'Result sheet1'!V83</f>
        <v>908539</v>
      </c>
      <c r="E24" s="32">
        <f>'Result sheet1'!W83</f>
        <v>845475</v>
      </c>
      <c r="F24" s="12">
        <f t="shared" si="0"/>
        <v>850267</v>
      </c>
      <c r="G24" s="9">
        <f t="shared" si="1"/>
        <v>45748.222726863023</v>
      </c>
      <c r="H24" s="15">
        <f t="shared" si="2"/>
        <v>3.2861618731682181</v>
      </c>
      <c r="I24" s="40">
        <f t="shared" si="3"/>
        <v>1.8409493428792068</v>
      </c>
    </row>
    <row r="25" spans="1:9">
      <c r="A25" s="5">
        <v>75594.561000000002</v>
      </c>
      <c r="B25" s="25">
        <v>22</v>
      </c>
      <c r="C25" s="34">
        <f>'Result sheet1'!U84</f>
        <v>818837</v>
      </c>
      <c r="D25" s="32">
        <f>'Result sheet1'!V84</f>
        <v>930572</v>
      </c>
      <c r="E25" s="32">
        <f>'Result sheet1'!W84</f>
        <v>865768</v>
      </c>
      <c r="F25" s="12">
        <f t="shared" si="0"/>
        <v>871725.66666666663</v>
      </c>
      <c r="G25" s="9">
        <f t="shared" si="1"/>
        <v>45809.736231019226</v>
      </c>
      <c r="H25" s="15">
        <f t="shared" si="2"/>
        <v>3.3690965892621341</v>
      </c>
      <c r="I25" s="40">
        <f t="shared" si="3"/>
        <v>1.887410417222988</v>
      </c>
    </row>
    <row r="26" spans="1:9">
      <c r="A26" s="5">
        <v>79194.331999999995</v>
      </c>
      <c r="B26" s="25">
        <v>23</v>
      </c>
      <c r="C26" s="34">
        <f>'Result sheet1'!U85</f>
        <v>837044</v>
      </c>
      <c r="D26" s="32">
        <f>'Result sheet1'!V85</f>
        <v>948454</v>
      </c>
      <c r="E26" s="32">
        <f>'Result sheet1'!W85</f>
        <v>886237</v>
      </c>
      <c r="F26" s="12">
        <f t="shared" si="0"/>
        <v>890578.33333333337</v>
      </c>
      <c r="G26" s="9">
        <f t="shared" si="1"/>
        <v>45586.419076543207</v>
      </c>
      <c r="H26" s="15">
        <f t="shared" si="2"/>
        <v>3.4419594833972109</v>
      </c>
      <c r="I26" s="40">
        <f t="shared" si="3"/>
        <v>1.9282291298291705</v>
      </c>
    </row>
    <row r="27" spans="1:9">
      <c r="A27" s="5">
        <v>82794.107999999993</v>
      </c>
      <c r="B27" s="25">
        <v>24</v>
      </c>
      <c r="C27" s="34">
        <f>'Result sheet1'!U86</f>
        <v>854687</v>
      </c>
      <c r="D27" s="32">
        <f>'Result sheet1'!V86</f>
        <v>966095</v>
      </c>
      <c r="E27" s="32">
        <f>'Result sheet1'!W86</f>
        <v>899708</v>
      </c>
      <c r="F27" s="12">
        <f t="shared" si="0"/>
        <v>906830</v>
      </c>
      <c r="G27" s="9">
        <f t="shared" si="1"/>
        <v>45760.08288891094</v>
      </c>
      <c r="H27" s="15">
        <f t="shared" si="2"/>
        <v>3.5047698798673066</v>
      </c>
      <c r="I27" s="40">
        <f t="shared" si="3"/>
        <v>1.9634163064109875</v>
      </c>
    </row>
    <row r="28" spans="1:9">
      <c r="A28" s="5">
        <v>86393.884999999995</v>
      </c>
      <c r="B28" s="25">
        <v>25</v>
      </c>
      <c r="C28" s="34">
        <f>'Result sheet1'!U87</f>
        <v>871871</v>
      </c>
      <c r="D28" s="32">
        <f>'Result sheet1'!V87</f>
        <v>982123</v>
      </c>
      <c r="E28" s="32">
        <f>'Result sheet1'!W87</f>
        <v>916359</v>
      </c>
      <c r="F28" s="12">
        <f t="shared" si="0"/>
        <v>923451</v>
      </c>
      <c r="G28" s="9">
        <f t="shared" si="1"/>
        <v>45288.690449897826</v>
      </c>
      <c r="H28" s="15">
        <f t="shared" si="2"/>
        <v>3.5690076975103868</v>
      </c>
      <c r="I28" s="40">
        <f t="shared" si="3"/>
        <v>1.9994031423436949</v>
      </c>
    </row>
    <row r="29" spans="1:9">
      <c r="A29" s="5">
        <v>89993.661999999997</v>
      </c>
      <c r="B29" s="25">
        <v>26</v>
      </c>
      <c r="C29" s="34">
        <f>'Result sheet1'!U88</f>
        <v>887176</v>
      </c>
      <c r="D29" s="32">
        <f>'Result sheet1'!V88</f>
        <v>994868</v>
      </c>
      <c r="E29" s="32">
        <f>'Result sheet1'!W88</f>
        <v>930195</v>
      </c>
      <c r="F29" s="12">
        <f t="shared" si="0"/>
        <v>937413</v>
      </c>
      <c r="G29" s="9">
        <f t="shared" si="1"/>
        <v>44260.338596385212</v>
      </c>
      <c r="H29" s="15">
        <f t="shared" si="2"/>
        <v>3.6229688556797321</v>
      </c>
      <c r="I29" s="40">
        <f t="shared" si="3"/>
        <v>2.0296328639785219</v>
      </c>
    </row>
    <row r="30" spans="1:9">
      <c r="A30" s="5">
        <v>93593.434999999998</v>
      </c>
      <c r="B30" s="25">
        <v>27</v>
      </c>
      <c r="C30" s="34">
        <f>'Result sheet1'!U89</f>
        <v>902379</v>
      </c>
      <c r="D30" s="32">
        <f>'Result sheet1'!V89</f>
        <v>1015305</v>
      </c>
      <c r="E30" s="32">
        <f>'Result sheet1'!W89</f>
        <v>945791</v>
      </c>
      <c r="F30" s="12">
        <f t="shared" si="0"/>
        <v>954491.66666666663</v>
      </c>
      <c r="G30" s="9">
        <f t="shared" si="1"/>
        <v>46510.547687833372</v>
      </c>
      <c r="H30" s="15">
        <f t="shared" si="2"/>
        <v>3.6889754903539567</v>
      </c>
      <c r="I30" s="40">
        <f t="shared" si="3"/>
        <v>2.0666106135292548</v>
      </c>
    </row>
    <row r="31" spans="1:9">
      <c r="A31" s="5">
        <v>97193.21</v>
      </c>
      <c r="B31" s="25">
        <v>28</v>
      </c>
      <c r="C31" s="34">
        <f>'Result sheet1'!U90</f>
        <v>921277</v>
      </c>
      <c r="D31" s="32">
        <f>'Result sheet1'!V90</f>
        <v>1029694</v>
      </c>
      <c r="E31" s="32">
        <f>'Result sheet1'!W90</f>
        <v>967181</v>
      </c>
      <c r="F31" s="12">
        <f t="shared" si="0"/>
        <v>972717.33333333337</v>
      </c>
      <c r="G31" s="9">
        <f t="shared" si="1"/>
        <v>44433.84380051864</v>
      </c>
      <c r="H31" s="15">
        <f t="shared" si="2"/>
        <v>3.7594151180392288</v>
      </c>
      <c r="I31" s="40">
        <f t="shared" si="3"/>
        <v>2.106071781695884</v>
      </c>
    </row>
    <row r="32" spans="1:9">
      <c r="A32" s="5">
        <v>100792.988</v>
      </c>
      <c r="B32" s="25">
        <v>29</v>
      </c>
      <c r="C32" s="34">
        <f>'Result sheet1'!U91</f>
        <v>937894</v>
      </c>
      <c r="D32" s="32">
        <f>'Result sheet1'!V91</f>
        <v>1044999</v>
      </c>
      <c r="E32" s="32">
        <f>'Result sheet1'!W91</f>
        <v>981071</v>
      </c>
      <c r="F32" s="12">
        <f t="shared" si="0"/>
        <v>987988</v>
      </c>
      <c r="G32" s="9">
        <f t="shared" si="1"/>
        <v>43998.135740809143</v>
      </c>
      <c r="H32" s="15">
        <f t="shared" si="2"/>
        <v>3.8184340880543659</v>
      </c>
      <c r="I32" s="40">
        <f t="shared" si="3"/>
        <v>2.1391349533411761</v>
      </c>
    </row>
    <row r="33" spans="1:9">
      <c r="A33" s="5">
        <v>104392.762</v>
      </c>
      <c r="B33" s="25">
        <v>30</v>
      </c>
      <c r="C33" s="34">
        <f>'Result sheet1'!U92</f>
        <v>955314</v>
      </c>
      <c r="D33" s="32">
        <f>'Result sheet1'!V92</f>
        <v>1061072</v>
      </c>
      <c r="E33" s="32">
        <f>'Result sheet1'!W92</f>
        <v>995582</v>
      </c>
      <c r="F33" s="12">
        <f t="shared" si="0"/>
        <v>1003989.3333333334</v>
      </c>
      <c r="G33" s="9">
        <f t="shared" si="1"/>
        <v>43582.879523449978</v>
      </c>
      <c r="H33" s="15">
        <f t="shared" si="2"/>
        <v>3.8802769815452995</v>
      </c>
      <c r="I33" s="40">
        <f t="shared" si="3"/>
        <v>2.1737801225470741</v>
      </c>
    </row>
    <row r="34" spans="1:9">
      <c r="A34" s="5">
        <v>107992.537</v>
      </c>
      <c r="B34" s="25">
        <v>31</v>
      </c>
      <c r="C34" s="34">
        <f>'Result sheet1'!U93</f>
        <v>971330</v>
      </c>
      <c r="D34" s="32">
        <f>'Result sheet1'!V93</f>
        <v>1079927</v>
      </c>
      <c r="E34" s="32">
        <f>'Result sheet1'!W93</f>
        <v>1012613</v>
      </c>
      <c r="F34" s="12">
        <f t="shared" si="0"/>
        <v>1021290</v>
      </c>
      <c r="G34" s="9">
        <f t="shared" si="1"/>
        <v>44757.083975612171</v>
      </c>
      <c r="H34" s="15">
        <f t="shared" si="2"/>
        <v>3.9471416148668235</v>
      </c>
      <c r="I34" s="40">
        <f t="shared" si="3"/>
        <v>2.2112385337653997</v>
      </c>
    </row>
    <row r="35" spans="1:9">
      <c r="A35" s="5">
        <v>111592.308</v>
      </c>
      <c r="B35" s="25">
        <v>32</v>
      </c>
      <c r="C35" s="34">
        <f>'Result sheet1'!U94</f>
        <v>986563</v>
      </c>
      <c r="D35" s="32">
        <f>'Result sheet1'!V94</f>
        <v>1095085</v>
      </c>
      <c r="E35" s="32">
        <f>'Result sheet1'!W94</f>
        <v>1032734</v>
      </c>
      <c r="F35" s="12">
        <f t="shared" si="0"/>
        <v>1038127.3333333334</v>
      </c>
      <c r="G35" s="9">
        <f t="shared" si="1"/>
        <v>44467.757265486442</v>
      </c>
      <c r="H35" s="15">
        <f t="shared" si="2"/>
        <v>4.0122155302908311</v>
      </c>
      <c r="I35" s="40">
        <f t="shared" si="3"/>
        <v>2.2476937622240345</v>
      </c>
    </row>
    <row r="36" spans="1:9">
      <c r="A36" s="5">
        <v>115192.08500000001</v>
      </c>
      <c r="B36" s="25">
        <v>33</v>
      </c>
      <c r="C36" s="34">
        <f>'Result sheet1'!U95</f>
        <v>1005764</v>
      </c>
      <c r="D36" s="32">
        <f>'Result sheet1'!V95</f>
        <v>1108497</v>
      </c>
      <c r="E36" s="32">
        <f>'Result sheet1'!W95</f>
        <v>1047079</v>
      </c>
      <c r="F36" s="12">
        <f t="shared" si="0"/>
        <v>1053780</v>
      </c>
      <c r="G36" s="9">
        <f t="shared" si="1"/>
        <v>42207.383816894726</v>
      </c>
      <c r="H36" s="15">
        <f t="shared" si="2"/>
        <v>4.0727108763567266</v>
      </c>
      <c r="I36" s="40">
        <f t="shared" si="3"/>
        <v>2.2815840183604097</v>
      </c>
    </row>
    <row r="37" spans="1:9">
      <c r="A37" s="5">
        <v>118791.863</v>
      </c>
      <c r="B37" s="25">
        <v>34</v>
      </c>
      <c r="C37" s="34">
        <f>'Result sheet1'!U96</f>
        <v>1017707</v>
      </c>
      <c r="D37" s="32">
        <f>'Result sheet1'!V96</f>
        <v>1120140</v>
      </c>
      <c r="E37" s="32">
        <f>'Result sheet1'!W96</f>
        <v>1056806</v>
      </c>
      <c r="F37" s="12">
        <f t="shared" si="0"/>
        <v>1064884.3333333333</v>
      </c>
      <c r="G37" s="9">
        <f t="shared" si="1"/>
        <v>42206.432956231787</v>
      </c>
      <c r="H37" s="15">
        <f t="shared" si="2"/>
        <v>4.1156275564430418</v>
      </c>
      <c r="I37" s="40">
        <f t="shared" si="3"/>
        <v>2.3056264840248559</v>
      </c>
    </row>
    <row r="38" spans="1:9">
      <c r="A38" s="5">
        <v>122391.637</v>
      </c>
      <c r="B38" s="25">
        <v>35</v>
      </c>
      <c r="C38" s="34">
        <f>'Result sheet1'!U97</f>
        <v>1031683</v>
      </c>
      <c r="D38" s="32">
        <f>'Result sheet1'!V97</f>
        <v>1134992</v>
      </c>
      <c r="E38" s="32">
        <f>'Result sheet1'!W97</f>
        <v>1071818</v>
      </c>
      <c r="F38" s="12">
        <f t="shared" si="0"/>
        <v>1079497.6666666667</v>
      </c>
      <c r="G38" s="9">
        <f t="shared" si="1"/>
        <v>42523.878235906734</v>
      </c>
      <c r="H38" s="15">
        <f t="shared" si="2"/>
        <v>4.1721060259589686</v>
      </c>
      <c r="I38" s="40">
        <f t="shared" si="3"/>
        <v>2.337266435236975</v>
      </c>
    </row>
    <row r="39" spans="1:9">
      <c r="A39" s="5">
        <v>125991.412</v>
      </c>
      <c r="B39" s="25">
        <v>36</v>
      </c>
      <c r="C39" s="34">
        <f>'Result sheet1'!U98</f>
        <v>1045711</v>
      </c>
      <c r="D39" s="32">
        <f>'Result sheet1'!V98</f>
        <v>1149278</v>
      </c>
      <c r="E39" s="32">
        <f>'Result sheet1'!W98</f>
        <v>1087788</v>
      </c>
      <c r="F39" s="12">
        <f t="shared" si="0"/>
        <v>1094259</v>
      </c>
      <c r="G39" s="9">
        <f t="shared" si="1"/>
        <v>42527.922223718699</v>
      </c>
      <c r="H39" s="15">
        <f t="shared" si="2"/>
        <v>4.2291564945730942</v>
      </c>
      <c r="I39" s="40">
        <f t="shared" si="3"/>
        <v>2.3692268275608224</v>
      </c>
    </row>
    <row r="40" spans="1:9">
      <c r="A40" s="5">
        <v>129591.18700000001</v>
      </c>
      <c r="B40" s="25">
        <v>37</v>
      </c>
      <c r="C40" s="34">
        <f>'Result sheet1'!U99</f>
        <v>1061127</v>
      </c>
      <c r="D40" s="32">
        <f>'Result sheet1'!V99</f>
        <v>1165315</v>
      </c>
      <c r="E40" s="32">
        <f>'Result sheet1'!W99</f>
        <v>1100068</v>
      </c>
      <c r="F40" s="12">
        <f t="shared" si="0"/>
        <v>1108836.6666666667</v>
      </c>
      <c r="G40" s="9">
        <f t="shared" si="1"/>
        <v>42984.120884603682</v>
      </c>
      <c r="H40" s="15">
        <f t="shared" si="2"/>
        <v>4.2854971174595002</v>
      </c>
      <c r="I40" s="40">
        <f t="shared" si="3"/>
        <v>2.4007895553518721</v>
      </c>
    </row>
    <row r="41" spans="1:9">
      <c r="A41" s="5">
        <v>133190.96299999999</v>
      </c>
      <c r="B41" s="25">
        <v>38</v>
      </c>
      <c r="C41" s="34">
        <f>'Result sheet1'!U100</f>
        <v>1073507</v>
      </c>
      <c r="D41" s="32">
        <f>'Result sheet1'!V100</f>
        <v>1177143</v>
      </c>
      <c r="E41" s="32">
        <f>'Result sheet1'!W100</f>
        <v>1113076</v>
      </c>
      <c r="F41" s="12">
        <f t="shared" si="0"/>
        <v>1121242</v>
      </c>
      <c r="G41" s="9">
        <f t="shared" si="1"/>
        <v>42701.426916048913</v>
      </c>
      <c r="H41" s="15">
        <f t="shared" si="2"/>
        <v>4.3334419788076914</v>
      </c>
      <c r="I41" s="40">
        <f t="shared" si="3"/>
        <v>2.4276488715998239</v>
      </c>
    </row>
    <row r="42" spans="1:9">
      <c r="A42" s="5">
        <v>136790.73800000001</v>
      </c>
      <c r="B42" s="25">
        <v>39</v>
      </c>
      <c r="C42" s="34">
        <f>'Result sheet1'!U101</f>
        <v>1086175</v>
      </c>
      <c r="D42" s="32">
        <f>'Result sheet1'!V101</f>
        <v>1184910</v>
      </c>
      <c r="E42" s="32">
        <f>'Result sheet1'!W101</f>
        <v>1125206</v>
      </c>
      <c r="F42" s="12">
        <f t="shared" si="0"/>
        <v>1132097</v>
      </c>
      <c r="G42" s="9">
        <f t="shared" si="1"/>
        <v>40601.842872789246</v>
      </c>
      <c r="H42" s="15">
        <f t="shared" si="2"/>
        <v>4.3753950207736159</v>
      </c>
      <c r="I42" s="40">
        <f t="shared" si="3"/>
        <v>2.4511514950309978</v>
      </c>
    </row>
    <row r="43" spans="1:9">
      <c r="A43" s="5">
        <v>140390.51300000001</v>
      </c>
      <c r="B43" s="25">
        <v>40</v>
      </c>
      <c r="C43" s="34">
        <f>'Result sheet1'!U102</f>
        <v>1098431</v>
      </c>
      <c r="D43" s="32">
        <f>'Result sheet1'!V102</f>
        <v>1194962</v>
      </c>
      <c r="E43" s="32">
        <f>'Result sheet1'!W102</f>
        <v>1133422</v>
      </c>
      <c r="F43" s="12">
        <f t="shared" si="0"/>
        <v>1142271.6666666667</v>
      </c>
      <c r="G43" s="9">
        <f t="shared" si="1"/>
        <v>39902.346968011239</v>
      </c>
      <c r="H43" s="15">
        <f t="shared" si="2"/>
        <v>4.4147186704885835</v>
      </c>
      <c r="I43" s="40">
        <f t="shared" si="3"/>
        <v>2.4731810997481221</v>
      </c>
    </row>
    <row r="44" spans="1:9">
      <c r="A44" s="5">
        <v>143990.28899999999</v>
      </c>
      <c r="B44" s="25">
        <v>41</v>
      </c>
      <c r="C44" s="34">
        <f>'Result sheet1'!U103</f>
        <v>1109262</v>
      </c>
      <c r="D44" s="32">
        <f>'Result sheet1'!V103</f>
        <v>1203583</v>
      </c>
      <c r="E44" s="32">
        <f>'Result sheet1'!W103</f>
        <v>1145137</v>
      </c>
      <c r="F44" s="12">
        <f t="shared" si="0"/>
        <v>1152660.6666666667</v>
      </c>
      <c r="G44" s="9">
        <f t="shared" si="1"/>
        <v>38872.157390891261</v>
      </c>
      <c r="H44" s="15">
        <f t="shared" si="2"/>
        <v>4.4548706882669338</v>
      </c>
      <c r="I44" s="40">
        <f t="shared" si="3"/>
        <v>2.4956747667058803</v>
      </c>
    </row>
    <row r="45" spans="1:9">
      <c r="A45" s="5">
        <v>147590.06400000001</v>
      </c>
      <c r="B45" s="25">
        <v>42</v>
      </c>
      <c r="C45" s="34">
        <f>'Result sheet1'!U104</f>
        <v>1121106</v>
      </c>
      <c r="D45" s="32">
        <f>'Result sheet1'!V104</f>
        <v>1212506</v>
      </c>
      <c r="E45" s="32">
        <f>'Result sheet1'!W104</f>
        <v>1153809</v>
      </c>
      <c r="F45" s="12">
        <f t="shared" si="0"/>
        <v>1162473.6666666667</v>
      </c>
      <c r="G45" s="9">
        <f t="shared" si="1"/>
        <v>37813.554327633479</v>
      </c>
      <c r="H45" s="15">
        <f t="shared" si="2"/>
        <v>4.4927965473928309</v>
      </c>
      <c r="I45" s="40">
        <f t="shared" si="3"/>
        <v>2.5169213114990727</v>
      </c>
    </row>
    <row r="46" spans="1:9">
      <c r="A46" s="5">
        <v>151189.83900000001</v>
      </c>
      <c r="B46" s="25">
        <v>43</v>
      </c>
      <c r="C46" s="34">
        <f>'Result sheet1'!U105</f>
        <v>1127175</v>
      </c>
      <c r="D46" s="32">
        <f>'Result sheet1'!V105</f>
        <v>1219127</v>
      </c>
      <c r="E46" s="32">
        <f>'Result sheet1'!W105</f>
        <v>1160199</v>
      </c>
      <c r="F46" s="12">
        <f t="shared" si="0"/>
        <v>1168833.6666666667</v>
      </c>
      <c r="G46" s="9">
        <f t="shared" si="1"/>
        <v>38032.535872445966</v>
      </c>
      <c r="H46" s="15">
        <f t="shared" si="2"/>
        <v>4.517377049180328</v>
      </c>
      <c r="I46" s="40">
        <f t="shared" si="3"/>
        <v>2.5306916187328143</v>
      </c>
    </row>
    <row r="47" spans="1:9">
      <c r="A47" s="5">
        <v>154789.617</v>
      </c>
      <c r="B47" s="25">
        <v>44</v>
      </c>
      <c r="C47" s="34">
        <f>'Result sheet1'!U106</f>
        <v>1141421</v>
      </c>
      <c r="D47" s="32">
        <f>'Result sheet1'!V106</f>
        <v>1228717</v>
      </c>
      <c r="E47" s="32">
        <f>'Result sheet1'!W106</f>
        <v>1168626</v>
      </c>
      <c r="F47" s="12">
        <f t="shared" si="0"/>
        <v>1179588</v>
      </c>
      <c r="G47" s="9">
        <f t="shared" si="1"/>
        <v>36471.650972593314</v>
      </c>
      <c r="H47" s="15">
        <f t="shared" si="2"/>
        <v>4.5589410286965766</v>
      </c>
      <c r="I47" s="40">
        <f t="shared" si="3"/>
        <v>2.5539762844708753</v>
      </c>
    </row>
    <row r="48" spans="1:9">
      <c r="A48" s="5">
        <v>158389.39199999999</v>
      </c>
      <c r="B48" s="25">
        <v>45</v>
      </c>
      <c r="C48" s="34">
        <f>'Result sheet1'!U107</f>
        <v>1148571</v>
      </c>
      <c r="D48" s="32">
        <f>'Result sheet1'!V107</f>
        <v>1235510</v>
      </c>
      <c r="E48" s="32">
        <f>'Result sheet1'!W107</f>
        <v>1177145</v>
      </c>
      <c r="F48" s="12">
        <f t="shared" si="0"/>
        <v>1187075.3333333333</v>
      </c>
      <c r="G48" s="9">
        <f t="shared" si="1"/>
        <v>36180.621611882547</v>
      </c>
      <c r="H48" s="15">
        <f t="shared" si="2"/>
        <v>4.5878785146059453</v>
      </c>
      <c r="I48" s="40">
        <f t="shared" si="3"/>
        <v>2.5701874291817925</v>
      </c>
    </row>
    <row r="49" spans="1:9">
      <c r="A49" s="5">
        <v>161989.16699999999</v>
      </c>
      <c r="B49" s="25">
        <v>46</v>
      </c>
      <c r="C49" s="34">
        <f>'Result sheet1'!U108</f>
        <v>1153612</v>
      </c>
      <c r="D49" s="32">
        <f>'Result sheet1'!V108</f>
        <v>1242983</v>
      </c>
      <c r="E49" s="32">
        <f>'Result sheet1'!W108</f>
        <v>1183696</v>
      </c>
      <c r="F49" s="12">
        <f t="shared" si="0"/>
        <v>1193430.3333333333</v>
      </c>
      <c r="G49" s="9">
        <f t="shared" si="1"/>
        <v>37129.160546515035</v>
      </c>
      <c r="H49" s="15">
        <f t="shared" si="2"/>
        <v>4.612439692099584</v>
      </c>
      <c r="I49" s="40">
        <f t="shared" si="3"/>
        <v>2.5839469107022999</v>
      </c>
    </row>
    <row r="50" spans="1:9">
      <c r="A50" s="5">
        <v>165588.943</v>
      </c>
      <c r="B50" s="25">
        <v>47</v>
      </c>
      <c r="C50" s="34">
        <f>'Result sheet1'!U109</f>
        <v>1162718</v>
      </c>
      <c r="D50" s="32">
        <f>'Result sheet1'!V109</f>
        <v>1241261</v>
      </c>
      <c r="E50" s="32">
        <f>'Result sheet1'!W109</f>
        <v>1190576</v>
      </c>
      <c r="F50" s="12">
        <f t="shared" si="0"/>
        <v>1198185</v>
      </c>
      <c r="G50" s="9">
        <f t="shared" si="1"/>
        <v>32513.313919070137</v>
      </c>
      <c r="H50" s="15">
        <f t="shared" si="2"/>
        <v>4.6308158072723762</v>
      </c>
      <c r="I50" s="40">
        <f t="shared" si="3"/>
        <v>2.5942414422736886</v>
      </c>
    </row>
    <row r="51" spans="1:9">
      <c r="A51" s="5">
        <v>169188.71799999999</v>
      </c>
      <c r="B51" s="25">
        <v>48</v>
      </c>
      <c r="C51" s="34">
        <f>'Result sheet1'!U110</f>
        <v>1171063</v>
      </c>
      <c r="D51" s="32">
        <f>'Result sheet1'!V110</f>
        <v>1251747</v>
      </c>
      <c r="E51" s="32">
        <f>'Result sheet1'!W110</f>
        <v>1195753</v>
      </c>
      <c r="F51" s="12">
        <f t="shared" si="0"/>
        <v>1206187.6666666667</v>
      </c>
      <c r="G51" s="9">
        <f t="shared" si="1"/>
        <v>33755.381450798166</v>
      </c>
      <c r="H51" s="15">
        <f t="shared" si="2"/>
        <v>4.6617449837353861</v>
      </c>
      <c r="I51" s="40">
        <f t="shared" si="3"/>
        <v>2.6115683571619313</v>
      </c>
    </row>
    <row r="52" spans="1:9">
      <c r="A52" s="5">
        <v>172788.5</v>
      </c>
      <c r="B52" s="25">
        <v>49</v>
      </c>
      <c r="C52" s="34">
        <f>'Result sheet1'!U111</f>
        <v>1179214</v>
      </c>
      <c r="D52" s="32">
        <f>'Result sheet1'!V111</f>
        <v>1258854</v>
      </c>
      <c r="E52" s="32">
        <f>'Result sheet1'!W111</f>
        <v>1199945</v>
      </c>
      <c r="F52" s="12">
        <f t="shared" si="0"/>
        <v>1212671</v>
      </c>
      <c r="G52" s="9">
        <f t="shared" si="1"/>
        <v>33735.201269099714</v>
      </c>
      <c r="H52" s="15">
        <f t="shared" si="2"/>
        <v>4.6868021514380498</v>
      </c>
      <c r="I52" s="40">
        <f t="shared" si="3"/>
        <v>2.6256056986554466</v>
      </c>
    </row>
    <row r="53" spans="1:9">
      <c r="A53" s="5">
        <v>176388.269</v>
      </c>
      <c r="B53" s="25">
        <v>50</v>
      </c>
      <c r="C53" s="34">
        <f>'Result sheet1'!U112</f>
        <v>1185079</v>
      </c>
      <c r="D53" s="32">
        <f>'Result sheet1'!V112</f>
        <v>1262114</v>
      </c>
      <c r="E53" s="32">
        <f>'Result sheet1'!W112</f>
        <v>1203717</v>
      </c>
      <c r="F53" s="12">
        <f t="shared" si="0"/>
        <v>1216970</v>
      </c>
      <c r="G53" s="9">
        <f t="shared" si="1"/>
        <v>32815.944427467977</v>
      </c>
      <c r="H53" s="15">
        <f t="shared" si="2"/>
        <v>4.7034171792972401</v>
      </c>
      <c r="I53" s="40">
        <f t="shared" si="3"/>
        <v>2.6349136468941028</v>
      </c>
    </row>
    <row r="54" spans="1:9">
      <c r="A54" s="5">
        <v>179988.04399999999</v>
      </c>
      <c r="B54" s="25">
        <v>51</v>
      </c>
      <c r="C54" s="34">
        <f>'Result sheet1'!U113</f>
        <v>1190013</v>
      </c>
      <c r="D54" s="32">
        <f>'Result sheet1'!V113</f>
        <v>1261200</v>
      </c>
      <c r="E54" s="32">
        <f>'Result sheet1'!W113</f>
        <v>1203953</v>
      </c>
      <c r="F54" s="12">
        <f t="shared" si="0"/>
        <v>1218388.6666666667</v>
      </c>
      <c r="G54" s="9">
        <f t="shared" si="1"/>
        <v>30802.473886938948</v>
      </c>
      <c r="H54" s="15">
        <f t="shared" si="2"/>
        <v>4.7089001256079106</v>
      </c>
      <c r="I54" s="40">
        <f t="shared" si="3"/>
        <v>2.6379852625957176</v>
      </c>
    </row>
    <row r="55" spans="1:9">
      <c r="A55" s="5">
        <v>183587.82</v>
      </c>
      <c r="B55" s="25">
        <v>52</v>
      </c>
      <c r="C55" s="34">
        <f>'Result sheet1'!U114</f>
        <v>1188636</v>
      </c>
      <c r="D55" s="32">
        <f>'Result sheet1'!V114</f>
        <v>1259450</v>
      </c>
      <c r="E55" s="32">
        <f>'Result sheet1'!W114</f>
        <v>1205223</v>
      </c>
      <c r="F55" s="12">
        <f t="shared" si="0"/>
        <v>1217769.6666666667</v>
      </c>
      <c r="G55" s="9">
        <f t="shared" si="1"/>
        <v>30240.36796880767</v>
      </c>
      <c r="H55" s="15">
        <f t="shared" si="2"/>
        <v>4.7065077780282785</v>
      </c>
      <c r="I55" s="40">
        <f t="shared" si="3"/>
        <v>2.6366450392973393</v>
      </c>
    </row>
    <row r="56" spans="1:9">
      <c r="A56" s="5">
        <v>187187.595</v>
      </c>
      <c r="B56" s="25">
        <v>53</v>
      </c>
      <c r="C56" s="34">
        <f>'Result sheet1'!U115</f>
        <v>1192982</v>
      </c>
      <c r="D56" s="32">
        <f>'Result sheet1'!V115</f>
        <v>1261114</v>
      </c>
      <c r="E56" s="32">
        <f>'Result sheet1'!W115</f>
        <v>1206402</v>
      </c>
      <c r="F56" s="12">
        <f t="shared" si="0"/>
        <v>1220166</v>
      </c>
      <c r="G56" s="9">
        <f t="shared" si="1"/>
        <v>29468.379980356345</v>
      </c>
      <c r="H56" s="15">
        <f t="shared" si="2"/>
        <v>4.7157692679313348</v>
      </c>
      <c r="I56" s="40">
        <f t="shared" si="3"/>
        <v>2.641833442793323</v>
      </c>
    </row>
    <row r="57" spans="1:9">
      <c r="A57" s="5">
        <v>190787.372</v>
      </c>
      <c r="B57" s="25">
        <v>54</v>
      </c>
      <c r="C57" s="34">
        <f>'Result sheet1'!U116</f>
        <v>1194010</v>
      </c>
      <c r="D57" s="32">
        <f>'Result sheet1'!V116</f>
        <v>1262262</v>
      </c>
      <c r="E57" s="32">
        <f>'Result sheet1'!W116</f>
        <v>1205104</v>
      </c>
      <c r="F57" s="12">
        <f t="shared" si="0"/>
        <v>1220458.6666666667</v>
      </c>
      <c r="G57" s="9">
        <f t="shared" si="1"/>
        <v>29904.383372490545</v>
      </c>
      <c r="H57" s="15">
        <f t="shared" si="2"/>
        <v>4.7169003832651617</v>
      </c>
      <c r="I57" s="40">
        <f t="shared" si="3"/>
        <v>2.6424671078746242</v>
      </c>
    </row>
    <row r="58" spans="1:9">
      <c r="A58" s="5">
        <v>194387.14799999999</v>
      </c>
      <c r="B58" s="25">
        <v>55</v>
      </c>
      <c r="C58" s="34">
        <f>'Result sheet1'!U117</f>
        <v>1196472</v>
      </c>
      <c r="D58" s="32">
        <f>'Result sheet1'!V117</f>
        <v>1257388</v>
      </c>
      <c r="E58" s="32">
        <f>'Result sheet1'!W117</f>
        <v>1201394</v>
      </c>
      <c r="F58" s="12">
        <f t="shared" si="0"/>
        <v>1218418</v>
      </c>
      <c r="G58" s="9">
        <f t="shared" si="1"/>
        <v>27629.117442775234</v>
      </c>
      <c r="H58" s="15">
        <f t="shared" si="2"/>
        <v>4.709013494798544</v>
      </c>
      <c r="I58" s="40">
        <f t="shared" si="3"/>
        <v>2.6380487734466906</v>
      </c>
    </row>
    <row r="59" spans="1:9">
      <c r="A59" s="5">
        <v>197986.93100000001</v>
      </c>
      <c r="B59" s="25">
        <v>56</v>
      </c>
      <c r="C59" s="34">
        <f>'Result sheet1'!U118</f>
        <v>1194838</v>
      </c>
      <c r="D59" s="32">
        <f>'Result sheet1'!V118</f>
        <v>1254927</v>
      </c>
      <c r="E59" s="32">
        <f>'Result sheet1'!W118</f>
        <v>1203526</v>
      </c>
      <c r="F59" s="12">
        <f t="shared" si="0"/>
        <v>1217763.6666666667</v>
      </c>
      <c r="G59" s="9">
        <f t="shared" si="1"/>
        <v>26516.728610864164</v>
      </c>
      <c r="H59" s="15">
        <f t="shared" si="2"/>
        <v>4.7064845888756484</v>
      </c>
      <c r="I59" s="40">
        <f t="shared" si="3"/>
        <v>2.6366320484414585</v>
      </c>
    </row>
    <row r="60" spans="1:9">
      <c r="A60" s="5">
        <v>201586.701</v>
      </c>
      <c r="B60" s="25">
        <v>57</v>
      </c>
      <c r="C60" s="34">
        <f>'Result sheet1'!U119</f>
        <v>1199906</v>
      </c>
      <c r="D60" s="32">
        <f>'Result sheet1'!V119</f>
        <v>1258652</v>
      </c>
      <c r="E60" s="32">
        <f>'Result sheet1'!W119</f>
        <v>1202236</v>
      </c>
      <c r="F60" s="12">
        <f t="shared" si="0"/>
        <v>1220264.6666666667</v>
      </c>
      <c r="G60" s="9">
        <f t="shared" si="1"/>
        <v>27160.605606077504</v>
      </c>
      <c r="H60" s="15">
        <f t="shared" si="2"/>
        <v>4.7161506006634681</v>
      </c>
      <c r="I60" s="40">
        <f t="shared" si="3"/>
        <v>2.642047070201142</v>
      </c>
    </row>
    <row r="61" spans="1:9">
      <c r="A61" s="5">
        <v>205186.47399999999</v>
      </c>
      <c r="B61" s="25">
        <v>58</v>
      </c>
      <c r="C61" s="34">
        <f>'Result sheet1'!U120</f>
        <v>1197394</v>
      </c>
      <c r="D61" s="32">
        <f>'Result sheet1'!V120</f>
        <v>1250866</v>
      </c>
      <c r="E61" s="32">
        <f>'Result sheet1'!W120</f>
        <v>1201188</v>
      </c>
      <c r="F61" s="12">
        <f t="shared" si="0"/>
        <v>1216482.6666666667</v>
      </c>
      <c r="G61" s="9">
        <f t="shared" si="1"/>
        <v>24361.976073837322</v>
      </c>
      <c r="H61" s="15">
        <f t="shared" si="2"/>
        <v>4.7015337047892043</v>
      </c>
      <c r="I61" s="40">
        <f t="shared" si="3"/>
        <v>2.6338585007108888</v>
      </c>
    </row>
    <row r="62" spans="1:9">
      <c r="A62" s="5">
        <v>208786.23800000001</v>
      </c>
      <c r="B62" s="25">
        <v>59</v>
      </c>
      <c r="C62" s="34">
        <f>'Result sheet1'!U121</f>
        <v>1198169</v>
      </c>
      <c r="D62" s="32">
        <f>'Result sheet1'!V121</f>
        <v>1255200</v>
      </c>
      <c r="E62" s="32">
        <f>'Result sheet1'!W121</f>
        <v>1197084</v>
      </c>
      <c r="F62" s="12">
        <f t="shared" si="0"/>
        <v>1216817.6666666667</v>
      </c>
      <c r="G62" s="9">
        <f t="shared" si="1"/>
        <v>27144.022550503127</v>
      </c>
      <c r="H62" s="15">
        <f t="shared" si="2"/>
        <v>4.7028284324776974</v>
      </c>
      <c r="I62" s="40">
        <f t="shared" si="3"/>
        <v>2.6345838234975716</v>
      </c>
    </row>
    <row r="63" spans="1:9">
      <c r="A63" s="5">
        <v>212386.014</v>
      </c>
      <c r="B63" s="25">
        <v>60</v>
      </c>
      <c r="C63" s="34">
        <f>'Result sheet1'!U122</f>
        <v>1199476</v>
      </c>
      <c r="D63" s="32">
        <f>'Result sheet1'!V122</f>
        <v>1252047</v>
      </c>
      <c r="E63" s="32">
        <f>'Result sheet1'!W122</f>
        <v>1201546</v>
      </c>
      <c r="F63" s="12">
        <f t="shared" si="0"/>
        <v>1217689.6666666667</v>
      </c>
      <c r="G63" s="9">
        <f t="shared" si="1"/>
        <v>24308.996830163291</v>
      </c>
      <c r="H63" s="15">
        <f t="shared" si="2"/>
        <v>4.706198589326549</v>
      </c>
      <c r="I63" s="40">
        <f t="shared" si="3"/>
        <v>2.6364718278855941</v>
      </c>
    </row>
    <row r="64" spans="1:9">
      <c r="A64" s="5">
        <v>215985.79300000001</v>
      </c>
      <c r="B64" s="25">
        <v>61</v>
      </c>
      <c r="C64" s="34">
        <f>'Result sheet1'!U123</f>
        <v>1201635</v>
      </c>
      <c r="D64" s="32">
        <f>'Result sheet1'!V123</f>
        <v>1252763</v>
      </c>
      <c r="E64" s="32">
        <f>'Result sheet1'!W123</f>
        <v>1203337</v>
      </c>
      <c r="F64" s="12">
        <f t="shared" si="0"/>
        <v>1219245</v>
      </c>
      <c r="G64" s="9">
        <f t="shared" si="1"/>
        <v>23710.988226277423</v>
      </c>
      <c r="H64" s="15">
        <f t="shared" si="2"/>
        <v>4.7122097330026733</v>
      </c>
      <c r="I64" s="40">
        <f t="shared" si="3"/>
        <v>2.6398393464156062</v>
      </c>
    </row>
    <row r="65" spans="1:9">
      <c r="A65" s="5">
        <v>219585.565</v>
      </c>
      <c r="B65" s="25">
        <v>62</v>
      </c>
      <c r="C65" s="34">
        <f>'Result sheet1'!U124</f>
        <v>1202898</v>
      </c>
      <c r="D65" s="32">
        <f>'Result sheet1'!V124</f>
        <v>1247056</v>
      </c>
      <c r="E65" s="32">
        <f>'Result sheet1'!W124</f>
        <v>1199996</v>
      </c>
      <c r="F65" s="12">
        <f t="shared" si="0"/>
        <v>1216650</v>
      </c>
      <c r="G65" s="9">
        <f t="shared" si="1"/>
        <v>21532.905485945612</v>
      </c>
      <c r="H65" s="15">
        <f t="shared" si="2"/>
        <v>4.7021804244903223</v>
      </c>
      <c r="I65" s="40">
        <f t="shared" si="3"/>
        <v>2.6342208012471224</v>
      </c>
    </row>
    <row r="66" spans="1:9">
      <c r="A66" s="5">
        <v>223185.342</v>
      </c>
      <c r="B66" s="25">
        <v>63</v>
      </c>
      <c r="C66" s="34">
        <f>'Result sheet1'!U125</f>
        <v>1202788</v>
      </c>
      <c r="D66" s="32">
        <f>'Result sheet1'!V125</f>
        <v>1244593</v>
      </c>
      <c r="E66" s="32">
        <f>'Result sheet1'!W125</f>
        <v>1199984</v>
      </c>
      <c r="F66" s="12">
        <f t="shared" si="0"/>
        <v>1215788.3333333333</v>
      </c>
      <c r="G66" s="9">
        <f t="shared" si="1"/>
        <v>20400.11797896168</v>
      </c>
      <c r="H66" s="15">
        <f t="shared" si="2"/>
        <v>4.698850204515443</v>
      </c>
      <c r="I66" s="40">
        <f t="shared" si="3"/>
        <v>2.6323551699997836</v>
      </c>
    </row>
    <row r="67" spans="1:9">
      <c r="A67" s="5">
        <v>223185.342</v>
      </c>
      <c r="B67" s="25">
        <v>64</v>
      </c>
      <c r="C67" s="34">
        <f>'Result sheet1'!U126</f>
        <v>1200630</v>
      </c>
      <c r="D67" s="32">
        <f>'Result sheet1'!V126</f>
        <v>1247532</v>
      </c>
      <c r="E67" s="32">
        <f>'Result sheet1'!W126</f>
        <v>1195960</v>
      </c>
      <c r="F67" s="12">
        <f t="shared" si="0"/>
        <v>1214707.3333333333</v>
      </c>
      <c r="G67" s="9">
        <f t="shared" si="1"/>
        <v>23288.713737678932</v>
      </c>
      <c r="H67" s="15">
        <f t="shared" si="2"/>
        <v>4.6946722921833226</v>
      </c>
      <c r="I67" s="40">
        <f t="shared" si="3"/>
        <v>2.6300146507985769</v>
      </c>
    </row>
    <row r="68" spans="1:9">
      <c r="A68" s="5">
        <v>223185.342</v>
      </c>
      <c r="B68" s="25">
        <v>65</v>
      </c>
      <c r="C68" s="34">
        <f>'Result sheet1'!U127</f>
        <v>1197725</v>
      </c>
      <c r="D68" s="32">
        <f>'Result sheet1'!V127</f>
        <v>1244266</v>
      </c>
      <c r="E68" s="32">
        <f>'Result sheet1'!W127</f>
        <v>1197698</v>
      </c>
      <c r="F68" s="12">
        <f t="shared" ref="F68:F76" si="4">SUM(C68:E68)/3</f>
        <v>1213229.6666666667</v>
      </c>
      <c r="G68" s="9">
        <f t="shared" si="1"/>
        <v>21946.004531323892</v>
      </c>
      <c r="H68" s="15">
        <f t="shared" si="2"/>
        <v>4.688961319205128</v>
      </c>
      <c r="I68" s="40">
        <f t="shared" si="3"/>
        <v>2.6268152916808005</v>
      </c>
    </row>
    <row r="69" spans="1:9">
      <c r="A69" s="5">
        <v>223185.342</v>
      </c>
      <c r="B69" s="25">
        <v>66</v>
      </c>
      <c r="C69" s="34">
        <f>'Result sheet1'!U128</f>
        <v>1195288</v>
      </c>
      <c r="D69" s="32">
        <f>'Result sheet1'!V128</f>
        <v>1240620</v>
      </c>
      <c r="E69" s="32">
        <f>'Result sheet1'!W128</f>
        <v>1191379</v>
      </c>
      <c r="F69" s="12">
        <f t="shared" si="4"/>
        <v>1209095.6666666667</v>
      </c>
      <c r="G69" s="9">
        <f t="shared" ref="G69:G76" si="5">_xlfn.STDEV.P(C69:E69)</f>
        <v>22348.120940149656</v>
      </c>
      <c r="H69" s="15">
        <f t="shared" ref="H69:H76" si="6">F69/F$4</f>
        <v>4.6729839930432551</v>
      </c>
      <c r="I69" s="40">
        <f t="shared" ref="I69:I76" si="7">F69/F$9</f>
        <v>2.6178645919788686</v>
      </c>
    </row>
    <row r="70" spans="1:9">
      <c r="A70" s="5">
        <v>223185.342</v>
      </c>
      <c r="B70" s="25">
        <v>67</v>
      </c>
      <c r="C70" s="34">
        <f>'Result sheet1'!U129</f>
        <v>1191680</v>
      </c>
      <c r="D70" s="32">
        <f>'Result sheet1'!V129</f>
        <v>1235202</v>
      </c>
      <c r="E70" s="32">
        <f>'Result sheet1'!W129</f>
        <v>1188868</v>
      </c>
      <c r="F70" s="12">
        <f t="shared" si="4"/>
        <v>1205250</v>
      </c>
      <c r="G70" s="9">
        <f t="shared" si="5"/>
        <v>21210.352252300447</v>
      </c>
      <c r="H70" s="15">
        <f t="shared" si="6"/>
        <v>4.6581210344938651</v>
      </c>
      <c r="I70" s="40">
        <f t="shared" si="7"/>
        <v>2.6095381750734346</v>
      </c>
    </row>
    <row r="71" spans="1:9">
      <c r="A71" s="5">
        <v>223185.342</v>
      </c>
      <c r="B71" s="25">
        <v>68</v>
      </c>
      <c r="C71" s="34">
        <f>'Result sheet1'!U130</f>
        <v>1189391</v>
      </c>
      <c r="D71" s="32">
        <f>'Result sheet1'!V130</f>
        <v>1234316</v>
      </c>
      <c r="E71" s="32">
        <f>'Result sheet1'!W130</f>
        <v>1182950</v>
      </c>
      <c r="F71" s="12">
        <f t="shared" si="4"/>
        <v>1202219</v>
      </c>
      <c r="G71" s="9">
        <f t="shared" si="5"/>
        <v>22847.825235676151</v>
      </c>
      <c r="H71" s="15">
        <f t="shared" si="6"/>
        <v>4.6464066475570878</v>
      </c>
      <c r="I71" s="40">
        <f t="shared" si="7"/>
        <v>2.602975627710939</v>
      </c>
    </row>
    <row r="72" spans="1:9">
      <c r="A72" s="5">
        <v>223185.342</v>
      </c>
      <c r="B72" s="25">
        <v>69</v>
      </c>
      <c r="C72" s="34">
        <f>'Result sheet1'!U131</f>
        <v>1188529</v>
      </c>
      <c r="D72" s="32">
        <f>'Result sheet1'!V131</f>
        <v>1221564</v>
      </c>
      <c r="E72" s="32">
        <f>'Result sheet1'!W131</f>
        <v>1175493</v>
      </c>
      <c r="F72" s="12">
        <f t="shared" si="4"/>
        <v>1195195.3333333333</v>
      </c>
      <c r="G72" s="9">
        <f t="shared" si="5"/>
        <v>19390.105042406438</v>
      </c>
      <c r="H72" s="15">
        <f t="shared" si="6"/>
        <v>4.6192611678314917</v>
      </c>
      <c r="I72" s="40">
        <f t="shared" si="7"/>
        <v>2.5877683874739281</v>
      </c>
    </row>
    <row r="73" spans="1:9">
      <c r="A73" s="5">
        <v>223185.342</v>
      </c>
      <c r="B73" s="25">
        <v>70</v>
      </c>
      <c r="C73" s="34">
        <f>'Result sheet1'!U132</f>
        <v>1182262</v>
      </c>
      <c r="D73" s="32">
        <f>'Result sheet1'!V132</f>
        <v>1219818</v>
      </c>
      <c r="E73" s="32">
        <f>'Result sheet1'!W132</f>
        <v>1179266</v>
      </c>
      <c r="F73" s="12">
        <f t="shared" si="4"/>
        <v>1193782</v>
      </c>
      <c r="G73" s="9">
        <f t="shared" si="5"/>
        <v>18450.817073145208</v>
      </c>
      <c r="H73" s="15">
        <f t="shared" si="6"/>
        <v>4.6137988341009377</v>
      </c>
      <c r="I73" s="40">
        <f t="shared" si="7"/>
        <v>2.5847083191997635</v>
      </c>
    </row>
    <row r="74" spans="1:9">
      <c r="A74" s="5">
        <v>223185.342</v>
      </c>
      <c r="B74" s="25">
        <v>71</v>
      </c>
      <c r="C74" s="34">
        <f>'Result sheet1'!U133</f>
        <v>1178056</v>
      </c>
      <c r="D74" s="32">
        <f>'Result sheet1'!V133</f>
        <v>1208177</v>
      </c>
      <c r="E74" s="32">
        <f>'Result sheet1'!W133</f>
        <v>1166350</v>
      </c>
      <c r="F74" s="12">
        <f t="shared" si="4"/>
        <v>1184194.3333333333</v>
      </c>
      <c r="G74" s="9">
        <f t="shared" si="5"/>
        <v>17618.81256561356</v>
      </c>
      <c r="H74" s="15">
        <f t="shared" si="6"/>
        <v>4.576743856484911</v>
      </c>
      <c r="I74" s="40">
        <f t="shared" si="7"/>
        <v>2.5639496532163193</v>
      </c>
    </row>
    <row r="75" spans="1:9">
      <c r="A75" s="5">
        <v>223185.342</v>
      </c>
      <c r="B75" s="25">
        <v>72</v>
      </c>
      <c r="C75" s="34">
        <f>'Result sheet1'!U134</f>
        <v>1169831</v>
      </c>
      <c r="D75" s="32">
        <f>'Result sheet1'!V134</f>
        <v>1205475</v>
      </c>
      <c r="E75" s="32">
        <f>'Result sheet1'!W134</f>
        <v>1159120</v>
      </c>
      <c r="F75" s="12">
        <f t="shared" si="4"/>
        <v>1178142</v>
      </c>
      <c r="G75" s="9">
        <f t="shared" si="5"/>
        <v>19815.836209119883</v>
      </c>
      <c r="H75" s="15">
        <f t="shared" si="6"/>
        <v>4.5533524429128152</v>
      </c>
      <c r="I75" s="40">
        <f t="shared" si="7"/>
        <v>2.5508454882035814</v>
      </c>
    </row>
    <row r="76" spans="1:9" ht="15.75" thickBot="1">
      <c r="A76" s="6">
        <v>223185.342</v>
      </c>
      <c r="B76" s="26">
        <v>73</v>
      </c>
      <c r="C76" s="34">
        <f>'Result sheet1'!U135</f>
        <v>0</v>
      </c>
      <c r="D76" s="32">
        <f>'Result sheet1'!V135</f>
        <v>0</v>
      </c>
      <c r="E76" s="32">
        <f>'Result sheet1'!W135</f>
        <v>0</v>
      </c>
      <c r="F76" s="13">
        <f t="shared" si="4"/>
        <v>0</v>
      </c>
      <c r="G76" s="14">
        <f t="shared" si="5"/>
        <v>0</v>
      </c>
      <c r="H76" s="17">
        <f t="shared" si="6"/>
        <v>0</v>
      </c>
      <c r="I76" s="41">
        <f t="shared" si="7"/>
        <v>0</v>
      </c>
    </row>
  </sheetData>
  <mergeCells count="2">
    <mergeCell ref="C1:I1"/>
    <mergeCell ref="C2:I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F82"/>
  <sheetViews>
    <sheetView topLeftCell="B1" zoomScale="77" zoomScaleNormal="77" workbookViewId="0">
      <selection activeCell="D1" sqref="D1:J1"/>
    </sheetView>
  </sheetViews>
  <sheetFormatPr baseColWidth="10" defaultColWidth="9.140625" defaultRowHeight="15"/>
  <cols>
    <col min="4" max="6" width="15.7109375" bestFit="1" customWidth="1"/>
    <col min="7" max="7" width="13.85546875" bestFit="1" customWidth="1"/>
    <col min="8" max="8" width="12.5703125" bestFit="1" customWidth="1"/>
    <col min="9" max="9" width="9.28515625" bestFit="1" customWidth="1"/>
    <col min="10" max="10" width="9.28515625" customWidth="1"/>
    <col min="11" max="13" width="10.85546875" bestFit="1" customWidth="1"/>
    <col min="14" max="14" width="14.7109375" bestFit="1" customWidth="1"/>
    <col min="15" max="15" width="12.5703125" bestFit="1" customWidth="1"/>
    <col min="16" max="16" width="9.28515625" bestFit="1" customWidth="1"/>
    <col min="17" max="17" width="9.28515625" customWidth="1"/>
    <col min="18" max="20" width="10.85546875" bestFit="1" customWidth="1"/>
    <col min="21" max="21" width="14.7109375" bestFit="1" customWidth="1"/>
    <col min="22" max="22" width="12.5703125" bestFit="1" customWidth="1"/>
    <col min="23" max="23" width="9.28515625" bestFit="1" customWidth="1"/>
    <col min="24" max="24" width="9.28515625" customWidth="1"/>
    <col min="25" max="27" width="10.85546875" bestFit="1" customWidth="1"/>
    <col min="28" max="28" width="14.7109375" bestFit="1" customWidth="1"/>
    <col min="29" max="29" width="13.7109375" bestFit="1" customWidth="1"/>
    <col min="30" max="30" width="9.28515625" bestFit="1" customWidth="1"/>
    <col min="31" max="31" width="9.28515625" customWidth="1"/>
  </cols>
  <sheetData>
    <row r="1" spans="2:32" ht="15.75" thickBot="1">
      <c r="D1" s="46" t="s">
        <v>234</v>
      </c>
      <c r="E1" s="46"/>
      <c r="F1" s="46"/>
      <c r="G1" s="46"/>
      <c r="H1" s="46"/>
      <c r="I1" s="46"/>
      <c r="J1" s="46"/>
      <c r="K1" s="42"/>
      <c r="L1" s="42"/>
      <c r="M1" s="42"/>
      <c r="N1" s="42"/>
      <c r="O1" s="42"/>
      <c r="P1" s="42"/>
      <c r="Q1" s="42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</row>
    <row r="2" spans="2:32" ht="15.75" thickBot="1">
      <c r="D2" s="47" t="s">
        <v>155</v>
      </c>
      <c r="E2" s="48"/>
      <c r="F2" s="48"/>
      <c r="G2" s="48"/>
      <c r="H2" s="48"/>
      <c r="I2" s="48"/>
      <c r="J2" s="48"/>
      <c r="K2" s="35"/>
      <c r="L2" s="35"/>
      <c r="M2" s="35"/>
      <c r="N2" s="35"/>
      <c r="O2" s="35"/>
      <c r="P2" s="35"/>
      <c r="Q2" s="35"/>
      <c r="R2" s="49"/>
      <c r="S2" s="49"/>
      <c r="T2" s="49"/>
      <c r="U2" s="49"/>
      <c r="V2" s="49"/>
      <c r="W2" s="49"/>
      <c r="X2" s="49"/>
      <c r="Y2" s="35"/>
      <c r="Z2" s="35"/>
      <c r="AA2" s="35"/>
      <c r="AB2" s="35"/>
      <c r="AC2" s="35"/>
      <c r="AD2" s="35"/>
      <c r="AE2" s="35"/>
      <c r="AF2" s="30"/>
    </row>
    <row r="3" spans="2:32" ht="15.75" thickBot="1">
      <c r="B3" s="7" t="s">
        <v>152</v>
      </c>
      <c r="C3" s="8" t="s">
        <v>157</v>
      </c>
      <c r="D3" s="18"/>
      <c r="E3" s="19"/>
      <c r="F3" s="19"/>
      <c r="G3" s="20" t="s">
        <v>154</v>
      </c>
      <c r="H3" s="21" t="s">
        <v>158</v>
      </c>
      <c r="I3" s="22" t="s">
        <v>159</v>
      </c>
      <c r="J3" s="38" t="s">
        <v>160</v>
      </c>
      <c r="K3" s="29"/>
      <c r="L3" s="29"/>
      <c r="M3" s="29"/>
      <c r="N3" s="29"/>
      <c r="O3" s="29"/>
      <c r="P3" s="29"/>
      <c r="Q3" s="31"/>
      <c r="R3" s="29"/>
      <c r="S3" s="29"/>
      <c r="T3" s="29"/>
      <c r="U3" s="29"/>
      <c r="V3" s="29"/>
      <c r="W3" s="29"/>
      <c r="X3" s="31"/>
      <c r="Y3" s="29"/>
      <c r="Z3" s="29"/>
      <c r="AA3" s="29"/>
      <c r="AB3" s="29"/>
      <c r="AC3" s="29"/>
      <c r="AD3" s="29"/>
      <c r="AE3" s="31"/>
      <c r="AF3" s="30"/>
    </row>
    <row r="4" spans="2:32">
      <c r="B4" s="23">
        <v>0</v>
      </c>
      <c r="C4" s="24">
        <v>1</v>
      </c>
      <c r="D4" s="36">
        <f>'Result sheet1'!F63</f>
        <v>231516</v>
      </c>
      <c r="E4" s="37">
        <f>'Result sheet1'!G63</f>
        <v>287116</v>
      </c>
      <c r="F4" s="37">
        <f>'Result sheet1'!H63</f>
        <v>257593</v>
      </c>
      <c r="G4" s="10">
        <f t="shared" ref="G4:G67" si="0">SUM(D4:F4)/3</f>
        <v>258741.66666666666</v>
      </c>
      <c r="H4" s="11">
        <f>_xlfn.STDEV.P(D4:F4)</f>
        <v>22713.132417661425</v>
      </c>
      <c r="I4" s="16">
        <f>G4/G$4</f>
        <v>1</v>
      </c>
      <c r="J4" s="39">
        <f>G4/G$9</f>
        <v>0.56021261700791725</v>
      </c>
      <c r="K4" s="32"/>
      <c r="L4" s="32"/>
      <c r="M4" s="32"/>
      <c r="N4" s="29"/>
      <c r="O4" s="29"/>
      <c r="P4" s="29"/>
      <c r="Q4" s="29"/>
      <c r="R4" s="32"/>
      <c r="S4" s="32"/>
      <c r="T4" s="32"/>
      <c r="U4" s="29"/>
      <c r="V4" s="29"/>
      <c r="W4" s="29"/>
      <c r="X4" s="29"/>
      <c r="Y4" s="32"/>
      <c r="Z4" s="32"/>
      <c r="AA4" s="32"/>
      <c r="AB4" s="29"/>
      <c r="AC4" s="29"/>
      <c r="AD4" s="29"/>
      <c r="AE4" s="29"/>
      <c r="AF4" s="30"/>
    </row>
    <row r="5" spans="2:32">
      <c r="B5" s="5">
        <v>3599.067</v>
      </c>
      <c r="C5" s="25">
        <v>2</v>
      </c>
      <c r="D5" s="36">
        <f>'Result sheet1'!F64</f>
        <v>304389</v>
      </c>
      <c r="E5" s="37">
        <f>'Result sheet1'!G64</f>
        <v>370704</v>
      </c>
      <c r="F5" s="37">
        <f>'Result sheet1'!H64</f>
        <v>332452</v>
      </c>
      <c r="G5" s="12">
        <f t="shared" si="0"/>
        <v>335848.33333333331</v>
      </c>
      <c r="H5" s="9">
        <f t="shared" ref="H5:H68" si="1">_xlfn.STDEV.P(D5:F5)</f>
        <v>27179.295015793836</v>
      </c>
      <c r="I5" s="15">
        <f t="shared" ref="I5:I68" si="2">G5/G$4</f>
        <v>1.2980063770169732</v>
      </c>
      <c r="J5" s="40">
        <f t="shared" ref="J5:J68" si="3">G5/G$9</f>
        <v>0.72715954936164373</v>
      </c>
      <c r="K5" s="32"/>
      <c r="L5" s="32"/>
      <c r="M5" s="32"/>
      <c r="N5" s="29"/>
      <c r="O5" s="29"/>
      <c r="P5" s="29"/>
      <c r="Q5" s="29"/>
      <c r="R5" s="32"/>
      <c r="S5" s="32"/>
      <c r="T5" s="32"/>
      <c r="U5" s="29"/>
      <c r="V5" s="29"/>
      <c r="W5" s="29"/>
      <c r="X5" s="29"/>
      <c r="Y5" s="32"/>
      <c r="Z5" s="32"/>
      <c r="AA5" s="32"/>
      <c r="AB5" s="29"/>
      <c r="AC5" s="29"/>
      <c r="AD5" s="29"/>
      <c r="AE5" s="29"/>
      <c r="AF5" s="30"/>
    </row>
    <row r="6" spans="2:32">
      <c r="B6" s="5">
        <v>7198.8450000000003</v>
      </c>
      <c r="C6" s="25">
        <v>3</v>
      </c>
      <c r="D6" s="36">
        <f>'Result sheet1'!F65</f>
        <v>345650</v>
      </c>
      <c r="E6" s="37">
        <f>'Result sheet1'!G65</f>
        <v>413754</v>
      </c>
      <c r="F6" s="37">
        <f>'Result sheet1'!H65</f>
        <v>376765</v>
      </c>
      <c r="G6" s="12">
        <f t="shared" si="0"/>
        <v>378723</v>
      </c>
      <c r="H6" s="9">
        <f t="shared" si="1"/>
        <v>27837.792381341351</v>
      </c>
      <c r="I6" s="15">
        <f t="shared" si="2"/>
        <v>1.4637109085638829</v>
      </c>
      <c r="J6" s="40">
        <f t="shared" si="3"/>
        <v>0.81998931862960911</v>
      </c>
      <c r="K6" s="32"/>
      <c r="L6" s="32"/>
      <c r="M6" s="32"/>
      <c r="N6" s="29"/>
      <c r="O6" s="29"/>
      <c r="P6" s="29"/>
      <c r="Q6" s="29"/>
      <c r="R6" s="32"/>
      <c r="S6" s="32"/>
      <c r="T6" s="32"/>
      <c r="U6" s="29"/>
      <c r="V6" s="29"/>
      <c r="W6" s="29"/>
      <c r="X6" s="29"/>
      <c r="Y6" s="32"/>
      <c r="Z6" s="32"/>
      <c r="AA6" s="32"/>
      <c r="AB6" s="29"/>
      <c r="AC6" s="29"/>
      <c r="AD6" s="29"/>
      <c r="AE6" s="29"/>
      <c r="AF6" s="30"/>
    </row>
    <row r="7" spans="2:32">
      <c r="B7" s="5">
        <v>10798.602000000001</v>
      </c>
      <c r="C7" s="25">
        <v>4</v>
      </c>
      <c r="D7" s="36">
        <f>'Result sheet1'!F66</f>
        <v>375075</v>
      </c>
      <c r="E7" s="37">
        <f>'Result sheet1'!G66</f>
        <v>449432</v>
      </c>
      <c r="F7" s="37">
        <f>'Result sheet1'!H66</f>
        <v>408332</v>
      </c>
      <c r="G7" s="12">
        <f t="shared" si="0"/>
        <v>410946.33333333331</v>
      </c>
      <c r="H7" s="9">
        <f t="shared" si="1"/>
        <v>30412.354028512091</v>
      </c>
      <c r="I7" s="15">
        <f t="shared" si="2"/>
        <v>1.5882495410480209</v>
      </c>
      <c r="J7" s="40">
        <f t="shared" si="3"/>
        <v>0.88975743185213518</v>
      </c>
      <c r="K7" s="32"/>
      <c r="L7" s="32"/>
      <c r="M7" s="32"/>
      <c r="N7" s="29"/>
      <c r="O7" s="29"/>
      <c r="P7" s="29"/>
      <c r="Q7" s="29"/>
      <c r="R7" s="32"/>
      <c r="S7" s="32"/>
      <c r="T7" s="32"/>
      <c r="U7" s="29"/>
      <c r="V7" s="29"/>
      <c r="W7" s="29"/>
      <c r="X7" s="29"/>
      <c r="Y7" s="32"/>
      <c r="Z7" s="32"/>
      <c r="AA7" s="32"/>
      <c r="AB7" s="29"/>
      <c r="AC7" s="29"/>
      <c r="AD7" s="29"/>
      <c r="AE7" s="29"/>
      <c r="AF7" s="30"/>
    </row>
    <row r="8" spans="2:32">
      <c r="B8" s="5">
        <v>14398.380999999999</v>
      </c>
      <c r="C8" s="25">
        <v>5</v>
      </c>
      <c r="D8" s="36">
        <f>'Result sheet1'!F67</f>
        <v>398465</v>
      </c>
      <c r="E8" s="37">
        <f>'Result sheet1'!G67</f>
        <v>476893</v>
      </c>
      <c r="F8" s="37">
        <f>'Result sheet1'!H67</f>
        <v>435120</v>
      </c>
      <c r="G8" s="12">
        <f t="shared" si="0"/>
        <v>436826</v>
      </c>
      <c r="H8" s="9">
        <f t="shared" si="1"/>
        <v>32040.813795324655</v>
      </c>
      <c r="I8" s="15">
        <f t="shared" si="2"/>
        <v>1.6882707977712648</v>
      </c>
      <c r="J8" s="40">
        <f t="shared" si="3"/>
        <v>0.94579060183748442</v>
      </c>
      <c r="K8" s="32"/>
      <c r="L8" s="32"/>
      <c r="M8" s="32"/>
      <c r="N8" s="29"/>
      <c r="O8" s="29"/>
      <c r="P8" s="29"/>
      <c r="Q8" s="29"/>
      <c r="R8" s="32"/>
      <c r="S8" s="32"/>
      <c r="T8" s="32"/>
      <c r="U8" s="29"/>
      <c r="V8" s="29"/>
      <c r="W8" s="29"/>
      <c r="X8" s="29"/>
      <c r="Y8" s="32"/>
      <c r="Z8" s="32"/>
      <c r="AA8" s="32"/>
      <c r="AB8" s="29"/>
      <c r="AC8" s="29"/>
      <c r="AD8" s="29"/>
      <c r="AE8" s="29"/>
      <c r="AF8" s="30"/>
    </row>
    <row r="9" spans="2:32">
      <c r="B9" s="5">
        <v>17998.153999999999</v>
      </c>
      <c r="C9" s="25">
        <v>6</v>
      </c>
      <c r="D9" s="36">
        <f>'Result sheet1'!F68</f>
        <v>422386</v>
      </c>
      <c r="E9" s="37">
        <f>'Result sheet1'!G68</f>
        <v>502791</v>
      </c>
      <c r="F9" s="37">
        <f>'Result sheet1'!H68</f>
        <v>460413</v>
      </c>
      <c r="G9" s="12">
        <f t="shared" si="0"/>
        <v>461863.33333333331</v>
      </c>
      <c r="H9" s="9">
        <f t="shared" si="1"/>
        <v>32841.220098460952</v>
      </c>
      <c r="I9" s="15">
        <f t="shared" si="2"/>
        <v>1.7850365551225482</v>
      </c>
      <c r="J9" s="40">
        <f t="shared" si="3"/>
        <v>1</v>
      </c>
      <c r="K9" s="32"/>
      <c r="L9" s="32"/>
      <c r="M9" s="32"/>
      <c r="N9" s="29"/>
      <c r="O9" s="29"/>
      <c r="P9" s="29"/>
      <c r="Q9" s="29"/>
      <c r="R9" s="32"/>
      <c r="S9" s="32"/>
      <c r="T9" s="32"/>
      <c r="U9" s="29"/>
      <c r="V9" s="29"/>
      <c r="W9" s="29"/>
      <c r="X9" s="29"/>
      <c r="Y9" s="32"/>
      <c r="Z9" s="32"/>
      <c r="AA9" s="32"/>
      <c r="AB9" s="29"/>
      <c r="AC9" s="29"/>
      <c r="AD9" s="29"/>
      <c r="AE9" s="29"/>
      <c r="AF9" s="30"/>
    </row>
    <row r="10" spans="2:32">
      <c r="B10" s="5">
        <v>21597.933000000001</v>
      </c>
      <c r="C10" s="25">
        <v>7</v>
      </c>
      <c r="D10" s="36">
        <f>'Result sheet1'!F69</f>
        <v>445258</v>
      </c>
      <c r="E10" s="37">
        <f>'Result sheet1'!G69</f>
        <v>527361</v>
      </c>
      <c r="F10" s="37">
        <f>'Result sheet1'!H69</f>
        <v>484621</v>
      </c>
      <c r="G10" s="12">
        <f t="shared" si="0"/>
        <v>485746.66666666669</v>
      </c>
      <c r="H10" s="9">
        <f t="shared" si="1"/>
        <v>33527.859026321516</v>
      </c>
      <c r="I10" s="15">
        <f t="shared" si="2"/>
        <v>1.8773422654513834</v>
      </c>
      <c r="J10" s="40">
        <f t="shared" si="3"/>
        <v>1.0517108235480914</v>
      </c>
      <c r="K10" s="32"/>
      <c r="L10" s="32"/>
      <c r="M10" s="32"/>
      <c r="N10" s="29"/>
      <c r="O10" s="29"/>
      <c r="P10" s="29"/>
      <c r="Q10" s="29"/>
      <c r="R10" s="32"/>
      <c r="S10" s="32"/>
      <c r="T10" s="32"/>
      <c r="U10" s="29"/>
      <c r="V10" s="29"/>
      <c r="W10" s="29"/>
      <c r="X10" s="29"/>
      <c r="Y10" s="32"/>
      <c r="Z10" s="32"/>
      <c r="AA10" s="32"/>
      <c r="AB10" s="29"/>
      <c r="AC10" s="29"/>
      <c r="AD10" s="29"/>
      <c r="AE10" s="29"/>
      <c r="AF10" s="30"/>
    </row>
    <row r="11" spans="2:32">
      <c r="B11" s="5">
        <v>25197.705000000002</v>
      </c>
      <c r="C11" s="25">
        <v>8</v>
      </c>
      <c r="D11" s="36">
        <f>'Result sheet1'!F70</f>
        <v>470364</v>
      </c>
      <c r="E11" s="37">
        <f>'Result sheet1'!G70</f>
        <v>553813</v>
      </c>
      <c r="F11" s="37">
        <f>'Result sheet1'!H70</f>
        <v>508590</v>
      </c>
      <c r="G11" s="12">
        <f t="shared" si="0"/>
        <v>510922.33333333331</v>
      </c>
      <c r="H11" s="9">
        <f t="shared" si="1"/>
        <v>34107.806871089728</v>
      </c>
      <c r="I11" s="15">
        <f t="shared" si="2"/>
        <v>1.9746426615994075</v>
      </c>
      <c r="J11" s="40">
        <f t="shared" si="3"/>
        <v>1.1062197331100831</v>
      </c>
      <c r="K11" s="32"/>
      <c r="L11" s="32"/>
      <c r="M11" s="32"/>
      <c r="N11" s="29"/>
      <c r="O11" s="29"/>
      <c r="P11" s="29"/>
      <c r="Q11" s="29"/>
      <c r="R11" s="32"/>
      <c r="S11" s="32"/>
      <c r="T11" s="32"/>
      <c r="U11" s="29"/>
      <c r="V11" s="29"/>
      <c r="W11" s="29"/>
      <c r="X11" s="29"/>
      <c r="Y11" s="32"/>
      <c r="Z11" s="32"/>
      <c r="AA11" s="32"/>
      <c r="AB11" s="29"/>
      <c r="AC11" s="29"/>
      <c r="AD11" s="29"/>
      <c r="AE11" s="29"/>
      <c r="AF11" s="30"/>
    </row>
    <row r="12" spans="2:32">
      <c r="B12" s="5">
        <v>28797.477999999999</v>
      </c>
      <c r="C12" s="25">
        <v>9</v>
      </c>
      <c r="D12" s="36">
        <f>'Result sheet1'!F71</f>
        <v>493771</v>
      </c>
      <c r="E12" s="37">
        <f>'Result sheet1'!G71</f>
        <v>579595</v>
      </c>
      <c r="F12" s="37">
        <f>'Result sheet1'!H71</f>
        <v>532731</v>
      </c>
      <c r="G12" s="12">
        <f t="shared" si="0"/>
        <v>535365.66666666663</v>
      </c>
      <c r="H12" s="9">
        <f t="shared" si="1"/>
        <v>35086.995172317365</v>
      </c>
      <c r="I12" s="15">
        <f t="shared" si="2"/>
        <v>2.0691126928403492</v>
      </c>
      <c r="J12" s="40">
        <f t="shared" si="3"/>
        <v>1.1591430365403907</v>
      </c>
      <c r="K12" s="32"/>
      <c r="L12" s="32"/>
      <c r="M12" s="32"/>
      <c r="N12" s="29"/>
      <c r="O12" s="29"/>
      <c r="P12" s="29"/>
      <c r="Q12" s="29"/>
      <c r="R12" s="32"/>
      <c r="S12" s="32"/>
      <c r="T12" s="32"/>
      <c r="U12" s="29"/>
      <c r="V12" s="29"/>
      <c r="W12" s="29"/>
      <c r="X12" s="29"/>
      <c r="Y12" s="32"/>
      <c r="Z12" s="32"/>
      <c r="AA12" s="32"/>
      <c r="AB12" s="29"/>
      <c r="AC12" s="29"/>
      <c r="AD12" s="29"/>
      <c r="AE12" s="29"/>
      <c r="AF12" s="30"/>
    </row>
    <row r="13" spans="2:32">
      <c r="B13" s="5">
        <v>32397.257000000001</v>
      </c>
      <c r="C13" s="25">
        <v>10</v>
      </c>
      <c r="D13" s="36">
        <f>'Result sheet1'!F72</f>
        <v>513583</v>
      </c>
      <c r="E13" s="37">
        <f>'Result sheet1'!G72</f>
        <v>605796</v>
      </c>
      <c r="F13" s="37">
        <f>'Result sheet1'!H72</f>
        <v>558283</v>
      </c>
      <c r="G13" s="12">
        <f t="shared" si="0"/>
        <v>559220.66666666663</v>
      </c>
      <c r="H13" s="9">
        <f t="shared" si="1"/>
        <v>37651.63791331734</v>
      </c>
      <c r="I13" s="15">
        <f t="shared" si="2"/>
        <v>2.1613088988373215</v>
      </c>
      <c r="J13" s="40">
        <f t="shared" si="3"/>
        <v>1.2107925143801557</v>
      </c>
      <c r="K13" s="32"/>
      <c r="L13" s="32"/>
      <c r="M13" s="32"/>
      <c r="N13" s="29"/>
      <c r="O13" s="29"/>
      <c r="P13" s="29"/>
      <c r="Q13" s="29"/>
      <c r="R13" s="32"/>
      <c r="S13" s="32"/>
      <c r="T13" s="32"/>
      <c r="U13" s="29"/>
      <c r="V13" s="29"/>
      <c r="W13" s="29"/>
      <c r="X13" s="29"/>
      <c r="Y13" s="32"/>
      <c r="Z13" s="32"/>
      <c r="AA13" s="32"/>
      <c r="AB13" s="29"/>
      <c r="AC13" s="29"/>
      <c r="AD13" s="29"/>
      <c r="AE13" s="29"/>
      <c r="AF13" s="30"/>
    </row>
    <row r="14" spans="2:32">
      <c r="B14" s="5">
        <v>35997.03</v>
      </c>
      <c r="C14" s="25">
        <v>11</v>
      </c>
      <c r="D14" s="36">
        <f>'Result sheet1'!F73</f>
        <v>539674</v>
      </c>
      <c r="E14" s="37">
        <f>'Result sheet1'!G73</f>
        <v>633123</v>
      </c>
      <c r="F14" s="37">
        <f>'Result sheet1'!H73</f>
        <v>581069</v>
      </c>
      <c r="G14" s="12">
        <f t="shared" si="0"/>
        <v>584622</v>
      </c>
      <c r="H14" s="9">
        <f t="shared" si="1"/>
        <v>38233.028975830137</v>
      </c>
      <c r="I14" s="15">
        <f t="shared" si="2"/>
        <v>2.2594814647814747</v>
      </c>
      <c r="J14" s="40">
        <f t="shared" si="3"/>
        <v>1.265790024466112</v>
      </c>
      <c r="K14" s="32"/>
      <c r="L14" s="32"/>
      <c r="M14" s="32"/>
      <c r="N14" s="29"/>
      <c r="O14" s="29"/>
      <c r="P14" s="29"/>
      <c r="Q14" s="29"/>
      <c r="R14" s="32"/>
      <c r="S14" s="32"/>
      <c r="T14" s="32"/>
      <c r="U14" s="29"/>
      <c r="V14" s="29"/>
      <c r="W14" s="29"/>
      <c r="X14" s="29"/>
      <c r="Y14" s="32"/>
      <c r="Z14" s="32"/>
      <c r="AA14" s="32"/>
      <c r="AB14" s="29"/>
      <c r="AC14" s="29"/>
      <c r="AD14" s="29"/>
      <c r="AE14" s="29"/>
      <c r="AF14" s="30"/>
    </row>
    <row r="15" spans="2:32">
      <c r="B15" s="5">
        <v>39596.805</v>
      </c>
      <c r="C15" s="25">
        <v>12</v>
      </c>
      <c r="D15" s="36">
        <f>'Result sheet1'!F74</f>
        <v>561127</v>
      </c>
      <c r="E15" s="37">
        <f>'Result sheet1'!G74</f>
        <v>657502</v>
      </c>
      <c r="F15" s="37">
        <f>'Result sheet1'!H74</f>
        <v>606968</v>
      </c>
      <c r="G15" s="12">
        <f t="shared" si="0"/>
        <v>608532.33333333337</v>
      </c>
      <c r="H15" s="9">
        <f t="shared" si="1"/>
        <v>39360.475186268894</v>
      </c>
      <c r="I15" s="15">
        <f t="shared" si="2"/>
        <v>2.3518915262971434</v>
      </c>
      <c r="J15" s="40">
        <f t="shared" si="3"/>
        <v>1.3175593068656675</v>
      </c>
      <c r="K15" s="32"/>
      <c r="L15" s="32"/>
      <c r="M15" s="32"/>
      <c r="N15" s="29"/>
      <c r="O15" s="29"/>
      <c r="P15" s="29"/>
      <c r="Q15" s="29"/>
      <c r="R15" s="32"/>
      <c r="S15" s="32"/>
      <c r="T15" s="32"/>
      <c r="U15" s="29"/>
      <c r="V15" s="29"/>
      <c r="W15" s="29"/>
      <c r="X15" s="29"/>
      <c r="Y15" s="32"/>
      <c r="Z15" s="32"/>
      <c r="AA15" s="32"/>
      <c r="AB15" s="29"/>
      <c r="AC15" s="29"/>
      <c r="AD15" s="29"/>
      <c r="AE15" s="29"/>
      <c r="AF15" s="30"/>
    </row>
    <row r="16" spans="2:32">
      <c r="B16" s="5">
        <v>43196.582000000002</v>
      </c>
      <c r="C16" s="25">
        <v>13</v>
      </c>
      <c r="D16" s="36">
        <f>'Result sheet1'!F75</f>
        <v>585738</v>
      </c>
      <c r="E16" s="37">
        <f>'Result sheet1'!G75</f>
        <v>682480</v>
      </c>
      <c r="F16" s="37">
        <f>'Result sheet1'!H75</f>
        <v>626962</v>
      </c>
      <c r="G16" s="12">
        <f t="shared" si="0"/>
        <v>631726.66666666663</v>
      </c>
      <c r="H16" s="9">
        <f t="shared" si="1"/>
        <v>39638.198557564247</v>
      </c>
      <c r="I16" s="15">
        <f t="shared" si="2"/>
        <v>2.4415343489323327</v>
      </c>
      <c r="J16" s="40">
        <f t="shared" si="3"/>
        <v>1.3677783471301035</v>
      </c>
      <c r="K16" s="32"/>
      <c r="L16" s="32"/>
      <c r="M16" s="32"/>
      <c r="N16" s="29"/>
      <c r="O16" s="29"/>
      <c r="P16" s="29"/>
      <c r="Q16" s="29"/>
      <c r="R16" s="32"/>
      <c r="S16" s="32"/>
      <c r="T16" s="32"/>
      <c r="U16" s="29"/>
      <c r="V16" s="29"/>
      <c r="W16" s="29"/>
      <c r="X16" s="29"/>
      <c r="Y16" s="32"/>
      <c r="Z16" s="32"/>
      <c r="AA16" s="32"/>
      <c r="AB16" s="29"/>
      <c r="AC16" s="29"/>
      <c r="AD16" s="29"/>
      <c r="AE16" s="29"/>
      <c r="AF16" s="30"/>
    </row>
    <row r="17" spans="2:32">
      <c r="B17" s="5">
        <v>46796.355000000003</v>
      </c>
      <c r="C17" s="25">
        <v>14</v>
      </c>
      <c r="D17" s="36">
        <f>'Result sheet1'!F76</f>
        <v>611507</v>
      </c>
      <c r="E17" s="37">
        <f>'Result sheet1'!G76</f>
        <v>706759</v>
      </c>
      <c r="F17" s="37">
        <f>'Result sheet1'!H76</f>
        <v>652609</v>
      </c>
      <c r="G17" s="12">
        <f t="shared" si="0"/>
        <v>656958.33333333337</v>
      </c>
      <c r="H17" s="9">
        <f t="shared" si="1"/>
        <v>39007.891520676792</v>
      </c>
      <c r="I17" s="15">
        <f t="shared" si="2"/>
        <v>2.5390511771715678</v>
      </c>
      <c r="J17" s="40">
        <f t="shared" si="3"/>
        <v>1.4224085046803168</v>
      </c>
      <c r="K17" s="32"/>
      <c r="L17" s="32"/>
      <c r="M17" s="32"/>
      <c r="N17" s="29"/>
      <c r="O17" s="29"/>
      <c r="P17" s="29"/>
      <c r="Q17" s="29"/>
      <c r="R17" s="32"/>
      <c r="S17" s="32"/>
      <c r="T17" s="32"/>
      <c r="U17" s="29"/>
      <c r="V17" s="29"/>
      <c r="W17" s="29"/>
      <c r="X17" s="29"/>
      <c r="Y17" s="32"/>
      <c r="Z17" s="32"/>
      <c r="AA17" s="32"/>
      <c r="AB17" s="29"/>
      <c r="AC17" s="29"/>
      <c r="AD17" s="29"/>
      <c r="AE17" s="29"/>
      <c r="AF17" s="30"/>
    </row>
    <row r="18" spans="2:32">
      <c r="B18" s="5">
        <v>50396.13</v>
      </c>
      <c r="C18" s="25">
        <v>15</v>
      </c>
      <c r="D18" s="36">
        <f>'Result sheet1'!F77</f>
        <v>636825</v>
      </c>
      <c r="E18" s="37">
        <f>'Result sheet1'!G77</f>
        <v>738017</v>
      </c>
      <c r="F18" s="37">
        <f>'Result sheet1'!H77</f>
        <v>680875</v>
      </c>
      <c r="G18" s="12">
        <f t="shared" si="0"/>
        <v>685239</v>
      </c>
      <c r="H18" s="9">
        <f t="shared" si="1"/>
        <v>41426.550166127359</v>
      </c>
      <c r="I18" s="15">
        <f t="shared" si="2"/>
        <v>2.6483519598054688</v>
      </c>
      <c r="J18" s="40">
        <f t="shared" si="3"/>
        <v>1.4836401821606682</v>
      </c>
      <c r="K18" s="32"/>
      <c r="L18" s="32"/>
      <c r="M18" s="32"/>
      <c r="N18" s="29"/>
      <c r="O18" s="29"/>
      <c r="P18" s="29"/>
      <c r="Q18" s="29"/>
      <c r="R18" s="32"/>
      <c r="S18" s="32"/>
      <c r="T18" s="32"/>
      <c r="U18" s="29"/>
      <c r="V18" s="29"/>
      <c r="W18" s="29"/>
      <c r="X18" s="29"/>
      <c r="Y18" s="32"/>
      <c r="Z18" s="32"/>
      <c r="AA18" s="32"/>
      <c r="AB18" s="29"/>
      <c r="AC18" s="29"/>
      <c r="AD18" s="29"/>
      <c r="AE18" s="29"/>
      <c r="AF18" s="30"/>
    </row>
    <row r="19" spans="2:32">
      <c r="B19" s="5">
        <v>53995.902999999998</v>
      </c>
      <c r="C19" s="25">
        <v>16</v>
      </c>
      <c r="D19" s="36">
        <f>'Result sheet1'!F78</f>
        <v>671371</v>
      </c>
      <c r="E19" s="37">
        <f>'Result sheet1'!G78</f>
        <v>773822</v>
      </c>
      <c r="F19" s="37">
        <f>'Result sheet1'!H78</f>
        <v>716081</v>
      </c>
      <c r="G19" s="12">
        <f t="shared" si="0"/>
        <v>720424.66666666663</v>
      </c>
      <c r="H19" s="9">
        <f t="shared" si="1"/>
        <v>41938.068866153364</v>
      </c>
      <c r="I19" s="15">
        <f t="shared" si="2"/>
        <v>2.7843395922573997</v>
      </c>
      <c r="J19" s="40">
        <f t="shared" si="3"/>
        <v>1.5598221696172749</v>
      </c>
      <c r="K19" s="32"/>
      <c r="L19" s="32"/>
      <c r="M19" s="32"/>
      <c r="N19" s="29"/>
      <c r="O19" s="29"/>
      <c r="P19" s="29"/>
      <c r="Q19" s="29"/>
      <c r="R19" s="32"/>
      <c r="S19" s="32"/>
      <c r="T19" s="32"/>
      <c r="U19" s="29"/>
      <c r="V19" s="29"/>
      <c r="W19" s="29"/>
      <c r="X19" s="29"/>
      <c r="Y19" s="32"/>
      <c r="Z19" s="32"/>
      <c r="AA19" s="32"/>
      <c r="AB19" s="29"/>
      <c r="AC19" s="29"/>
      <c r="AD19" s="29"/>
      <c r="AE19" s="29"/>
      <c r="AF19" s="30"/>
    </row>
    <row r="20" spans="2:32">
      <c r="B20" s="5">
        <v>57595.68</v>
      </c>
      <c r="C20" s="25">
        <v>17</v>
      </c>
      <c r="D20" s="36">
        <f>'Result sheet1'!F79</f>
        <v>697842</v>
      </c>
      <c r="E20" s="37">
        <f>'Result sheet1'!G79</f>
        <v>801792</v>
      </c>
      <c r="F20" s="37">
        <f>'Result sheet1'!H79</f>
        <v>742170</v>
      </c>
      <c r="G20" s="12">
        <f t="shared" si="0"/>
        <v>747268</v>
      </c>
      <c r="H20" s="9">
        <f t="shared" si="1"/>
        <v>42590.240102633841</v>
      </c>
      <c r="I20" s="15">
        <f t="shared" si="2"/>
        <v>2.8880852845502272</v>
      </c>
      <c r="J20" s="40">
        <f t="shared" si="3"/>
        <v>1.6179418153999381</v>
      </c>
      <c r="K20" s="32"/>
      <c r="L20" s="32"/>
      <c r="M20" s="32"/>
      <c r="N20" s="29"/>
      <c r="O20" s="29"/>
      <c r="P20" s="29"/>
      <c r="Q20" s="29"/>
      <c r="R20" s="32"/>
      <c r="S20" s="32"/>
      <c r="T20" s="32"/>
      <c r="U20" s="29"/>
      <c r="V20" s="29"/>
      <c r="W20" s="29"/>
      <c r="X20" s="29"/>
      <c r="Y20" s="32"/>
      <c r="Z20" s="32"/>
      <c r="AA20" s="32"/>
      <c r="AB20" s="29"/>
      <c r="AC20" s="29"/>
      <c r="AD20" s="29"/>
      <c r="AE20" s="29"/>
      <c r="AF20" s="30"/>
    </row>
    <row r="21" spans="2:32">
      <c r="B21" s="5">
        <v>61195.457000000002</v>
      </c>
      <c r="C21" s="25">
        <v>18</v>
      </c>
      <c r="D21" s="36">
        <f>'Result sheet1'!F80</f>
        <v>723351</v>
      </c>
      <c r="E21" s="37">
        <f>'Result sheet1'!G80</f>
        <v>830344</v>
      </c>
      <c r="F21" s="37">
        <f>'Result sheet1'!H80</f>
        <v>768664</v>
      </c>
      <c r="G21" s="12">
        <f t="shared" si="0"/>
        <v>774119.66666666663</v>
      </c>
      <c r="H21" s="9">
        <f t="shared" si="1"/>
        <v>43849.733836769818</v>
      </c>
      <c r="I21" s="15">
        <f t="shared" si="2"/>
        <v>2.9918631839994845</v>
      </c>
      <c r="J21" s="40">
        <f t="shared" si="3"/>
        <v>1.676079504037991</v>
      </c>
      <c r="K21" s="32"/>
      <c r="L21" s="32"/>
      <c r="M21" s="32"/>
      <c r="N21" s="29"/>
      <c r="O21" s="29"/>
      <c r="P21" s="29"/>
      <c r="Q21" s="29"/>
      <c r="R21" s="32"/>
      <c r="S21" s="32"/>
      <c r="T21" s="32"/>
      <c r="U21" s="29"/>
      <c r="V21" s="29"/>
      <c r="W21" s="29"/>
      <c r="X21" s="29"/>
      <c r="Y21" s="32"/>
      <c r="Z21" s="32"/>
      <c r="AA21" s="32"/>
      <c r="AB21" s="29"/>
      <c r="AC21" s="29"/>
      <c r="AD21" s="29"/>
      <c r="AE21" s="29"/>
      <c r="AF21" s="30"/>
    </row>
    <row r="22" spans="2:32">
      <c r="B22" s="5">
        <v>64795.233</v>
      </c>
      <c r="C22" s="25">
        <v>19</v>
      </c>
      <c r="D22" s="36">
        <f>'Result sheet1'!F81</f>
        <v>749075</v>
      </c>
      <c r="E22" s="37">
        <f>'Result sheet1'!G81</f>
        <v>859110</v>
      </c>
      <c r="F22" s="37">
        <f>'Result sheet1'!H81</f>
        <v>796741</v>
      </c>
      <c r="G22" s="12">
        <f t="shared" si="0"/>
        <v>801642</v>
      </c>
      <c r="H22" s="9">
        <f t="shared" si="1"/>
        <v>45055.078566868207</v>
      </c>
      <c r="I22" s="15">
        <f t="shared" si="2"/>
        <v>3.0982331153982416</v>
      </c>
      <c r="J22" s="40">
        <f t="shared" si="3"/>
        <v>1.7356692816778412</v>
      </c>
      <c r="K22" s="32"/>
      <c r="L22" s="32"/>
      <c r="M22" s="32"/>
      <c r="N22" s="29"/>
      <c r="O22" s="29"/>
      <c r="P22" s="29"/>
      <c r="Q22" s="29"/>
      <c r="R22" s="32"/>
      <c r="S22" s="32"/>
      <c r="T22" s="32"/>
      <c r="U22" s="29"/>
      <c r="V22" s="29"/>
      <c r="W22" s="29"/>
      <c r="X22" s="29"/>
      <c r="Y22" s="32"/>
      <c r="Z22" s="32"/>
      <c r="AA22" s="32"/>
      <c r="AB22" s="29"/>
      <c r="AC22" s="29"/>
      <c r="AD22" s="29"/>
      <c r="AE22" s="29"/>
      <c r="AF22" s="30"/>
    </row>
    <row r="23" spans="2:32">
      <c r="B23" s="5">
        <v>68395.006999999998</v>
      </c>
      <c r="C23" s="25">
        <v>20</v>
      </c>
      <c r="D23" s="36">
        <f>'Result sheet1'!F82</f>
        <v>776185</v>
      </c>
      <c r="E23" s="37">
        <f>'Result sheet1'!G82</f>
        <v>886759</v>
      </c>
      <c r="F23" s="37">
        <f>'Result sheet1'!H82</f>
        <v>824741</v>
      </c>
      <c r="G23" s="12">
        <f t="shared" si="0"/>
        <v>829228.33333333337</v>
      </c>
      <c r="H23" s="9">
        <f t="shared" si="1"/>
        <v>45253.025602960763</v>
      </c>
      <c r="I23" s="15">
        <f t="shared" si="2"/>
        <v>3.2048503977583822</v>
      </c>
      <c r="J23" s="40">
        <f t="shared" si="3"/>
        <v>1.7953976284470876</v>
      </c>
      <c r="K23" s="32"/>
      <c r="L23" s="32"/>
      <c r="M23" s="32"/>
      <c r="N23" s="29"/>
      <c r="O23" s="29"/>
      <c r="P23" s="29"/>
      <c r="Q23" s="29"/>
      <c r="R23" s="32"/>
      <c r="S23" s="32"/>
      <c r="T23" s="32"/>
      <c r="U23" s="29"/>
      <c r="V23" s="29"/>
      <c r="W23" s="29"/>
      <c r="X23" s="29"/>
      <c r="Y23" s="32"/>
      <c r="Z23" s="32"/>
      <c r="AA23" s="32"/>
      <c r="AB23" s="29"/>
      <c r="AC23" s="29"/>
      <c r="AD23" s="29"/>
      <c r="AE23" s="29"/>
      <c r="AF23" s="30"/>
    </row>
    <row r="24" spans="2:32">
      <c r="B24" s="5">
        <v>71994.782000000007</v>
      </c>
      <c r="C24" s="25">
        <v>21</v>
      </c>
      <c r="D24" s="36">
        <f>'Result sheet1'!F83</f>
        <v>796787</v>
      </c>
      <c r="E24" s="37">
        <f>'Result sheet1'!G83</f>
        <v>908539</v>
      </c>
      <c r="F24" s="37">
        <f>'Result sheet1'!H83</f>
        <v>845475</v>
      </c>
      <c r="G24" s="12">
        <f t="shared" si="0"/>
        <v>850267</v>
      </c>
      <c r="H24" s="9">
        <f t="shared" si="1"/>
        <v>45748.222726863023</v>
      </c>
      <c r="I24" s="15">
        <f t="shared" si="2"/>
        <v>3.2861618731682181</v>
      </c>
      <c r="J24" s="40">
        <f t="shared" si="3"/>
        <v>1.8409493428792068</v>
      </c>
      <c r="K24" s="32"/>
      <c r="L24" s="32"/>
      <c r="M24" s="32"/>
      <c r="N24" s="29"/>
      <c r="O24" s="29"/>
      <c r="P24" s="29"/>
      <c r="Q24" s="29"/>
      <c r="R24" s="32"/>
      <c r="S24" s="32"/>
      <c r="T24" s="32"/>
      <c r="U24" s="29"/>
      <c r="V24" s="29"/>
      <c r="W24" s="29"/>
      <c r="X24" s="29"/>
      <c r="Y24" s="32"/>
      <c r="Z24" s="32"/>
      <c r="AA24" s="32"/>
      <c r="AB24" s="29"/>
      <c r="AC24" s="29"/>
      <c r="AD24" s="29"/>
      <c r="AE24" s="29"/>
      <c r="AF24" s="30"/>
    </row>
    <row r="25" spans="2:32">
      <c r="B25" s="5">
        <v>75594.561000000002</v>
      </c>
      <c r="C25" s="25">
        <v>22</v>
      </c>
      <c r="D25" s="36">
        <f>'Result sheet1'!F84</f>
        <v>818837</v>
      </c>
      <c r="E25" s="37">
        <f>'Result sheet1'!G84</f>
        <v>930572</v>
      </c>
      <c r="F25" s="37">
        <f>'Result sheet1'!H84</f>
        <v>865768</v>
      </c>
      <c r="G25" s="12">
        <f t="shared" si="0"/>
        <v>871725.66666666663</v>
      </c>
      <c r="H25" s="9">
        <f t="shared" si="1"/>
        <v>45809.736231019226</v>
      </c>
      <c r="I25" s="15">
        <f t="shared" si="2"/>
        <v>3.3690965892621341</v>
      </c>
      <c r="J25" s="40">
        <f t="shared" si="3"/>
        <v>1.887410417222988</v>
      </c>
      <c r="K25" s="32"/>
      <c r="L25" s="32"/>
      <c r="M25" s="32"/>
      <c r="N25" s="29"/>
      <c r="O25" s="29"/>
      <c r="P25" s="29"/>
      <c r="Q25" s="29"/>
      <c r="R25" s="32"/>
      <c r="S25" s="32"/>
      <c r="T25" s="32"/>
      <c r="U25" s="29"/>
      <c r="V25" s="29"/>
      <c r="W25" s="29"/>
      <c r="X25" s="29"/>
      <c r="Y25" s="32"/>
      <c r="Z25" s="32"/>
      <c r="AA25" s="32"/>
      <c r="AB25" s="29"/>
      <c r="AC25" s="29"/>
      <c r="AD25" s="29"/>
      <c r="AE25" s="29"/>
      <c r="AF25" s="30"/>
    </row>
    <row r="26" spans="2:32">
      <c r="B26" s="5">
        <v>79194.331999999995</v>
      </c>
      <c r="C26" s="25">
        <v>23</v>
      </c>
      <c r="D26" s="36">
        <f>'Result sheet1'!F85</f>
        <v>837044</v>
      </c>
      <c r="E26" s="37">
        <f>'Result sheet1'!G85</f>
        <v>948454</v>
      </c>
      <c r="F26" s="37">
        <f>'Result sheet1'!H85</f>
        <v>886237</v>
      </c>
      <c r="G26" s="12">
        <f t="shared" si="0"/>
        <v>890578.33333333337</v>
      </c>
      <c r="H26" s="9">
        <f t="shared" si="1"/>
        <v>45586.419076543207</v>
      </c>
      <c r="I26" s="15">
        <f t="shared" si="2"/>
        <v>3.4419594833972109</v>
      </c>
      <c r="J26" s="40">
        <f t="shared" si="3"/>
        <v>1.9282291298291705</v>
      </c>
      <c r="K26" s="32"/>
      <c r="L26" s="32"/>
      <c r="M26" s="32"/>
      <c r="N26" s="29"/>
      <c r="O26" s="29"/>
      <c r="P26" s="29"/>
      <c r="Q26" s="29"/>
      <c r="R26" s="32"/>
      <c r="S26" s="32"/>
      <c r="T26" s="32"/>
      <c r="U26" s="29"/>
      <c r="V26" s="29"/>
      <c r="W26" s="29"/>
      <c r="X26" s="29"/>
      <c r="Y26" s="32"/>
      <c r="Z26" s="32"/>
      <c r="AA26" s="32"/>
      <c r="AB26" s="29"/>
      <c r="AC26" s="29"/>
      <c r="AD26" s="29"/>
      <c r="AE26" s="29"/>
      <c r="AF26" s="30"/>
    </row>
    <row r="27" spans="2:32">
      <c r="B27" s="5">
        <v>82794.107999999993</v>
      </c>
      <c r="C27" s="25">
        <v>24</v>
      </c>
      <c r="D27" s="36">
        <f>'Result sheet1'!F86</f>
        <v>854687</v>
      </c>
      <c r="E27" s="37">
        <f>'Result sheet1'!G86</f>
        <v>966095</v>
      </c>
      <c r="F27" s="37">
        <f>'Result sheet1'!H86</f>
        <v>899708</v>
      </c>
      <c r="G27" s="12">
        <f t="shared" si="0"/>
        <v>906830</v>
      </c>
      <c r="H27" s="9">
        <f t="shared" si="1"/>
        <v>45760.08288891094</v>
      </c>
      <c r="I27" s="15">
        <f t="shared" si="2"/>
        <v>3.5047698798673066</v>
      </c>
      <c r="J27" s="40">
        <f t="shared" si="3"/>
        <v>1.9634163064109875</v>
      </c>
      <c r="K27" s="32"/>
      <c r="L27" s="32"/>
      <c r="M27" s="32"/>
      <c r="N27" s="29"/>
      <c r="O27" s="29"/>
      <c r="P27" s="29"/>
      <c r="Q27" s="29"/>
      <c r="R27" s="32"/>
      <c r="S27" s="32"/>
      <c r="T27" s="32"/>
      <c r="U27" s="29"/>
      <c r="V27" s="29"/>
      <c r="W27" s="29"/>
      <c r="X27" s="29"/>
      <c r="Y27" s="32"/>
      <c r="Z27" s="32"/>
      <c r="AA27" s="32"/>
      <c r="AB27" s="29"/>
      <c r="AC27" s="29"/>
      <c r="AD27" s="29"/>
      <c r="AE27" s="29"/>
      <c r="AF27" s="30"/>
    </row>
    <row r="28" spans="2:32">
      <c r="B28" s="5">
        <v>86393.884999999995</v>
      </c>
      <c r="C28" s="25">
        <v>25</v>
      </c>
      <c r="D28" s="36">
        <f>'Result sheet1'!F87</f>
        <v>871871</v>
      </c>
      <c r="E28" s="37">
        <f>'Result sheet1'!G87</f>
        <v>982123</v>
      </c>
      <c r="F28" s="37">
        <f>'Result sheet1'!H87</f>
        <v>916359</v>
      </c>
      <c r="G28" s="12">
        <f t="shared" si="0"/>
        <v>923451</v>
      </c>
      <c r="H28" s="9">
        <f t="shared" si="1"/>
        <v>45288.690449897826</v>
      </c>
      <c r="I28" s="15">
        <f t="shared" si="2"/>
        <v>3.5690076975103868</v>
      </c>
      <c r="J28" s="40">
        <f t="shared" si="3"/>
        <v>1.9994031423436949</v>
      </c>
      <c r="K28" s="32"/>
      <c r="L28" s="32"/>
      <c r="M28" s="32"/>
      <c r="N28" s="29"/>
      <c r="O28" s="29"/>
      <c r="P28" s="29"/>
      <c r="Q28" s="29"/>
      <c r="R28" s="32"/>
      <c r="S28" s="32"/>
      <c r="T28" s="32"/>
      <c r="U28" s="29"/>
      <c r="V28" s="29"/>
      <c r="W28" s="29"/>
      <c r="X28" s="29"/>
      <c r="Y28" s="32"/>
      <c r="Z28" s="32"/>
      <c r="AA28" s="32"/>
      <c r="AB28" s="29"/>
      <c r="AC28" s="29"/>
      <c r="AD28" s="29"/>
      <c r="AE28" s="29"/>
      <c r="AF28" s="30"/>
    </row>
    <row r="29" spans="2:32">
      <c r="B29" s="5">
        <v>89993.661999999997</v>
      </c>
      <c r="C29" s="25">
        <v>26</v>
      </c>
      <c r="D29" s="36">
        <f>'Result sheet1'!F88</f>
        <v>887176</v>
      </c>
      <c r="E29" s="37">
        <f>'Result sheet1'!G88</f>
        <v>994868</v>
      </c>
      <c r="F29" s="37">
        <f>'Result sheet1'!H88</f>
        <v>930195</v>
      </c>
      <c r="G29" s="12">
        <f t="shared" si="0"/>
        <v>937413</v>
      </c>
      <c r="H29" s="9">
        <f t="shared" si="1"/>
        <v>44260.338596385212</v>
      </c>
      <c r="I29" s="15">
        <f t="shared" si="2"/>
        <v>3.6229688556797321</v>
      </c>
      <c r="J29" s="40">
        <f t="shared" si="3"/>
        <v>2.0296328639785219</v>
      </c>
      <c r="K29" s="32"/>
      <c r="L29" s="32"/>
      <c r="M29" s="32"/>
      <c r="N29" s="29"/>
      <c r="O29" s="29"/>
      <c r="P29" s="29"/>
      <c r="Q29" s="29"/>
      <c r="R29" s="32"/>
      <c r="S29" s="32"/>
      <c r="T29" s="32"/>
      <c r="U29" s="29"/>
      <c r="V29" s="29"/>
      <c r="W29" s="29"/>
      <c r="X29" s="29"/>
      <c r="Y29" s="32"/>
      <c r="Z29" s="32"/>
      <c r="AA29" s="32"/>
      <c r="AB29" s="29"/>
      <c r="AC29" s="29"/>
      <c r="AD29" s="29"/>
      <c r="AE29" s="29"/>
      <c r="AF29" s="30"/>
    </row>
    <row r="30" spans="2:32">
      <c r="B30" s="5">
        <v>93593.434999999998</v>
      </c>
      <c r="C30" s="25">
        <v>27</v>
      </c>
      <c r="D30" s="36">
        <f>'Result sheet1'!F89</f>
        <v>902379</v>
      </c>
      <c r="E30" s="37">
        <f>'Result sheet1'!G89</f>
        <v>1015305</v>
      </c>
      <c r="F30" s="37">
        <f>'Result sheet1'!H89</f>
        <v>945791</v>
      </c>
      <c r="G30" s="12">
        <f t="shared" si="0"/>
        <v>954491.66666666663</v>
      </c>
      <c r="H30" s="9">
        <f t="shared" si="1"/>
        <v>46510.547687833372</v>
      </c>
      <c r="I30" s="15">
        <f t="shared" si="2"/>
        <v>3.6889754903539567</v>
      </c>
      <c r="J30" s="40">
        <f t="shared" si="3"/>
        <v>2.0666106135292548</v>
      </c>
      <c r="K30" s="32"/>
      <c r="L30" s="32"/>
      <c r="M30" s="32"/>
      <c r="N30" s="29"/>
      <c r="O30" s="29"/>
      <c r="P30" s="29"/>
      <c r="Q30" s="29"/>
      <c r="R30" s="32"/>
      <c r="S30" s="32"/>
      <c r="T30" s="32"/>
      <c r="U30" s="29"/>
      <c r="V30" s="29"/>
      <c r="W30" s="29"/>
      <c r="X30" s="29"/>
      <c r="Y30" s="32"/>
      <c r="Z30" s="32"/>
      <c r="AA30" s="32"/>
      <c r="AB30" s="29"/>
      <c r="AC30" s="29"/>
      <c r="AD30" s="29"/>
      <c r="AE30" s="29"/>
      <c r="AF30" s="30"/>
    </row>
    <row r="31" spans="2:32">
      <c r="B31" s="5">
        <v>97193.21</v>
      </c>
      <c r="C31" s="25">
        <v>28</v>
      </c>
      <c r="D31" s="36">
        <f>'Result sheet1'!F90</f>
        <v>921277</v>
      </c>
      <c r="E31" s="37">
        <f>'Result sheet1'!G90</f>
        <v>1029694</v>
      </c>
      <c r="F31" s="37">
        <f>'Result sheet1'!H90</f>
        <v>967181</v>
      </c>
      <c r="G31" s="12">
        <f t="shared" si="0"/>
        <v>972717.33333333337</v>
      </c>
      <c r="H31" s="9">
        <f t="shared" si="1"/>
        <v>44433.84380051864</v>
      </c>
      <c r="I31" s="15">
        <f t="shared" si="2"/>
        <v>3.7594151180392288</v>
      </c>
      <c r="J31" s="40">
        <f t="shared" si="3"/>
        <v>2.106071781695884</v>
      </c>
      <c r="K31" s="32"/>
      <c r="L31" s="32"/>
      <c r="M31" s="32"/>
      <c r="N31" s="29"/>
      <c r="O31" s="29"/>
      <c r="P31" s="29"/>
      <c r="Q31" s="29"/>
      <c r="R31" s="32"/>
      <c r="S31" s="32"/>
      <c r="T31" s="32"/>
      <c r="U31" s="29"/>
      <c r="V31" s="29"/>
      <c r="W31" s="29"/>
      <c r="X31" s="29"/>
      <c r="Y31" s="32"/>
      <c r="Z31" s="32"/>
      <c r="AA31" s="32"/>
      <c r="AB31" s="29"/>
      <c r="AC31" s="29"/>
      <c r="AD31" s="29"/>
      <c r="AE31" s="29"/>
      <c r="AF31" s="30"/>
    </row>
    <row r="32" spans="2:32">
      <c r="B32" s="5">
        <v>100792.988</v>
      </c>
      <c r="C32" s="25">
        <v>29</v>
      </c>
      <c r="D32" s="36">
        <f>'Result sheet1'!F91</f>
        <v>937894</v>
      </c>
      <c r="E32" s="37">
        <f>'Result sheet1'!G91</f>
        <v>1044999</v>
      </c>
      <c r="F32" s="37">
        <f>'Result sheet1'!H91</f>
        <v>981071</v>
      </c>
      <c r="G32" s="12">
        <f t="shared" si="0"/>
        <v>987988</v>
      </c>
      <c r="H32" s="9">
        <f t="shared" si="1"/>
        <v>43998.135740809143</v>
      </c>
      <c r="I32" s="15">
        <f t="shared" si="2"/>
        <v>3.8184340880543659</v>
      </c>
      <c r="J32" s="40">
        <f t="shared" si="3"/>
        <v>2.1391349533411761</v>
      </c>
      <c r="K32" s="32"/>
      <c r="L32" s="32"/>
      <c r="M32" s="32"/>
      <c r="N32" s="29"/>
      <c r="O32" s="29"/>
      <c r="P32" s="29"/>
      <c r="Q32" s="29"/>
      <c r="R32" s="32"/>
      <c r="S32" s="32"/>
      <c r="T32" s="32"/>
      <c r="U32" s="29"/>
      <c r="V32" s="29"/>
      <c r="W32" s="29"/>
      <c r="X32" s="29"/>
      <c r="Y32" s="32"/>
      <c r="Z32" s="32"/>
      <c r="AA32" s="32"/>
      <c r="AB32" s="29"/>
      <c r="AC32" s="29"/>
      <c r="AD32" s="29"/>
      <c r="AE32" s="29"/>
      <c r="AF32" s="30"/>
    </row>
    <row r="33" spans="2:32">
      <c r="B33" s="5">
        <v>104392.762</v>
      </c>
      <c r="C33" s="25">
        <v>30</v>
      </c>
      <c r="D33" s="36">
        <f>'Result sheet1'!F92</f>
        <v>955314</v>
      </c>
      <c r="E33" s="37">
        <f>'Result sheet1'!G92</f>
        <v>1061072</v>
      </c>
      <c r="F33" s="37">
        <f>'Result sheet1'!H92</f>
        <v>995582</v>
      </c>
      <c r="G33" s="12">
        <f t="shared" si="0"/>
        <v>1003989.3333333334</v>
      </c>
      <c r="H33" s="9">
        <f t="shared" si="1"/>
        <v>43582.879523449978</v>
      </c>
      <c r="I33" s="15">
        <f t="shared" si="2"/>
        <v>3.8802769815452995</v>
      </c>
      <c r="J33" s="40">
        <f t="shared" si="3"/>
        <v>2.1737801225470741</v>
      </c>
      <c r="K33" s="32"/>
      <c r="L33" s="32"/>
      <c r="M33" s="32"/>
      <c r="N33" s="29"/>
      <c r="O33" s="29"/>
      <c r="P33" s="29"/>
      <c r="Q33" s="29"/>
      <c r="R33" s="32"/>
      <c r="S33" s="32"/>
      <c r="T33" s="32"/>
      <c r="U33" s="29"/>
      <c r="V33" s="29"/>
      <c r="W33" s="29"/>
      <c r="X33" s="29"/>
      <c r="Y33" s="32"/>
      <c r="Z33" s="32"/>
      <c r="AA33" s="32"/>
      <c r="AB33" s="29"/>
      <c r="AC33" s="29"/>
      <c r="AD33" s="29"/>
      <c r="AE33" s="29"/>
      <c r="AF33" s="30"/>
    </row>
    <row r="34" spans="2:32">
      <c r="B34" s="5">
        <v>107992.537</v>
      </c>
      <c r="C34" s="25">
        <v>31</v>
      </c>
      <c r="D34" s="36">
        <f>'Result sheet1'!F93</f>
        <v>971330</v>
      </c>
      <c r="E34" s="37">
        <f>'Result sheet1'!G93</f>
        <v>1079927</v>
      </c>
      <c r="F34" s="37">
        <f>'Result sheet1'!H93</f>
        <v>1012613</v>
      </c>
      <c r="G34" s="12">
        <f t="shared" si="0"/>
        <v>1021290</v>
      </c>
      <c r="H34" s="9">
        <f t="shared" si="1"/>
        <v>44757.083975612171</v>
      </c>
      <c r="I34" s="15">
        <f t="shared" si="2"/>
        <v>3.9471416148668235</v>
      </c>
      <c r="J34" s="40">
        <f t="shared" si="3"/>
        <v>2.2112385337653997</v>
      </c>
      <c r="K34" s="32"/>
      <c r="L34" s="32"/>
      <c r="M34" s="32"/>
      <c r="N34" s="29"/>
      <c r="O34" s="29"/>
      <c r="P34" s="29"/>
      <c r="Q34" s="29"/>
      <c r="R34" s="32"/>
      <c r="S34" s="32"/>
      <c r="T34" s="32"/>
      <c r="U34" s="29"/>
      <c r="V34" s="29"/>
      <c r="W34" s="29"/>
      <c r="X34" s="29"/>
      <c r="Y34" s="32"/>
      <c r="Z34" s="32"/>
      <c r="AA34" s="32"/>
      <c r="AB34" s="29"/>
      <c r="AC34" s="29"/>
      <c r="AD34" s="29"/>
      <c r="AE34" s="29"/>
      <c r="AF34" s="30"/>
    </row>
    <row r="35" spans="2:32">
      <c r="B35" s="5">
        <v>111592.308</v>
      </c>
      <c r="C35" s="25">
        <v>32</v>
      </c>
      <c r="D35" s="36">
        <f>'Result sheet1'!F94</f>
        <v>986563</v>
      </c>
      <c r="E35" s="37">
        <f>'Result sheet1'!G94</f>
        <v>1095085</v>
      </c>
      <c r="F35" s="37">
        <f>'Result sheet1'!H94</f>
        <v>1032734</v>
      </c>
      <c r="G35" s="12">
        <f t="shared" si="0"/>
        <v>1038127.3333333334</v>
      </c>
      <c r="H35" s="9">
        <f t="shared" si="1"/>
        <v>44467.757265486442</v>
      </c>
      <c r="I35" s="15">
        <f t="shared" si="2"/>
        <v>4.0122155302908311</v>
      </c>
      <c r="J35" s="40">
        <f t="shared" si="3"/>
        <v>2.2476937622240345</v>
      </c>
      <c r="K35" s="32"/>
      <c r="L35" s="32"/>
      <c r="M35" s="32"/>
      <c r="N35" s="29"/>
      <c r="O35" s="29"/>
      <c r="P35" s="29"/>
      <c r="Q35" s="29"/>
      <c r="R35" s="32"/>
      <c r="S35" s="32"/>
      <c r="T35" s="32"/>
      <c r="U35" s="29"/>
      <c r="V35" s="29"/>
      <c r="W35" s="29"/>
      <c r="X35" s="29"/>
      <c r="Y35" s="32"/>
      <c r="Z35" s="32"/>
      <c r="AA35" s="32"/>
      <c r="AB35" s="29"/>
      <c r="AC35" s="29"/>
      <c r="AD35" s="29"/>
      <c r="AE35" s="29"/>
      <c r="AF35" s="30"/>
    </row>
    <row r="36" spans="2:32">
      <c r="B36" s="5">
        <v>115192.08500000001</v>
      </c>
      <c r="C36" s="25">
        <v>33</v>
      </c>
      <c r="D36" s="36">
        <f>'Result sheet1'!F95</f>
        <v>1005764</v>
      </c>
      <c r="E36" s="37">
        <f>'Result sheet1'!G95</f>
        <v>1108497</v>
      </c>
      <c r="F36" s="37">
        <f>'Result sheet1'!H95</f>
        <v>1047079</v>
      </c>
      <c r="G36" s="12">
        <f t="shared" si="0"/>
        <v>1053780</v>
      </c>
      <c r="H36" s="9">
        <f t="shared" si="1"/>
        <v>42207.383816894726</v>
      </c>
      <c r="I36" s="15">
        <f t="shared" si="2"/>
        <v>4.0727108763567266</v>
      </c>
      <c r="J36" s="40">
        <f t="shared" si="3"/>
        <v>2.2815840183604097</v>
      </c>
      <c r="K36" s="32"/>
      <c r="L36" s="32"/>
      <c r="M36" s="32"/>
      <c r="N36" s="29"/>
      <c r="O36" s="29"/>
      <c r="P36" s="29"/>
      <c r="Q36" s="29"/>
      <c r="R36" s="32"/>
      <c r="S36" s="32"/>
      <c r="T36" s="32"/>
      <c r="U36" s="29"/>
      <c r="V36" s="29"/>
      <c r="W36" s="29"/>
      <c r="X36" s="29"/>
      <c r="Y36" s="32"/>
      <c r="Z36" s="32"/>
      <c r="AA36" s="32"/>
      <c r="AB36" s="29"/>
      <c r="AC36" s="29"/>
      <c r="AD36" s="29"/>
      <c r="AE36" s="29"/>
      <c r="AF36" s="30"/>
    </row>
    <row r="37" spans="2:32">
      <c r="B37" s="5">
        <v>118791.863</v>
      </c>
      <c r="C37" s="25">
        <v>34</v>
      </c>
      <c r="D37" s="36">
        <f>'Result sheet1'!F96</f>
        <v>1017707</v>
      </c>
      <c r="E37" s="37">
        <f>'Result sheet1'!G96</f>
        <v>1120140</v>
      </c>
      <c r="F37" s="37">
        <f>'Result sheet1'!H96</f>
        <v>1056806</v>
      </c>
      <c r="G37" s="12">
        <f t="shared" si="0"/>
        <v>1064884.3333333333</v>
      </c>
      <c r="H37" s="9">
        <f t="shared" si="1"/>
        <v>42206.432956231787</v>
      </c>
      <c r="I37" s="15">
        <f t="shared" si="2"/>
        <v>4.1156275564430418</v>
      </c>
      <c r="J37" s="40">
        <f t="shared" si="3"/>
        <v>2.3056264840248559</v>
      </c>
      <c r="K37" s="32"/>
      <c r="L37" s="32"/>
      <c r="M37" s="32"/>
      <c r="N37" s="29"/>
      <c r="O37" s="29"/>
      <c r="P37" s="29"/>
      <c r="Q37" s="29"/>
      <c r="R37" s="32"/>
      <c r="S37" s="32"/>
      <c r="T37" s="32"/>
      <c r="U37" s="29"/>
      <c r="V37" s="29"/>
      <c r="W37" s="29"/>
      <c r="X37" s="29"/>
      <c r="Y37" s="32"/>
      <c r="Z37" s="32"/>
      <c r="AA37" s="32"/>
      <c r="AB37" s="29"/>
      <c r="AC37" s="29"/>
      <c r="AD37" s="29"/>
      <c r="AE37" s="29"/>
      <c r="AF37" s="30"/>
    </row>
    <row r="38" spans="2:32">
      <c r="B38" s="5">
        <v>122391.637</v>
      </c>
      <c r="C38" s="25">
        <v>35</v>
      </c>
      <c r="D38" s="36">
        <f>'Result sheet1'!F97</f>
        <v>1031683</v>
      </c>
      <c r="E38" s="37">
        <f>'Result sheet1'!G97</f>
        <v>1134992</v>
      </c>
      <c r="F38" s="37">
        <f>'Result sheet1'!H97</f>
        <v>1071818</v>
      </c>
      <c r="G38" s="12">
        <f t="shared" si="0"/>
        <v>1079497.6666666667</v>
      </c>
      <c r="H38" s="9">
        <f t="shared" si="1"/>
        <v>42523.878235906734</v>
      </c>
      <c r="I38" s="15">
        <f t="shared" si="2"/>
        <v>4.1721060259589686</v>
      </c>
      <c r="J38" s="40">
        <f t="shared" si="3"/>
        <v>2.337266435236975</v>
      </c>
      <c r="K38" s="32"/>
      <c r="L38" s="32"/>
      <c r="M38" s="32"/>
      <c r="N38" s="29"/>
      <c r="O38" s="29"/>
      <c r="P38" s="29"/>
      <c r="Q38" s="29"/>
      <c r="R38" s="32"/>
      <c r="S38" s="32"/>
      <c r="T38" s="32"/>
      <c r="U38" s="29"/>
      <c r="V38" s="29"/>
      <c r="W38" s="29"/>
      <c r="X38" s="29"/>
      <c r="Y38" s="32"/>
      <c r="Z38" s="32"/>
      <c r="AA38" s="32"/>
      <c r="AB38" s="29"/>
      <c r="AC38" s="29"/>
      <c r="AD38" s="29"/>
      <c r="AE38" s="29"/>
      <c r="AF38" s="30"/>
    </row>
    <row r="39" spans="2:32">
      <c r="B39" s="5">
        <v>125991.412</v>
      </c>
      <c r="C39" s="25">
        <v>36</v>
      </c>
      <c r="D39" s="36">
        <f>'Result sheet1'!F98</f>
        <v>1045711</v>
      </c>
      <c r="E39" s="37">
        <f>'Result sheet1'!G98</f>
        <v>1149278</v>
      </c>
      <c r="F39" s="37">
        <f>'Result sheet1'!H98</f>
        <v>1087788</v>
      </c>
      <c r="G39" s="12">
        <f t="shared" si="0"/>
        <v>1094259</v>
      </c>
      <c r="H39" s="9">
        <f t="shared" si="1"/>
        <v>42527.922223718699</v>
      </c>
      <c r="I39" s="15">
        <f t="shared" si="2"/>
        <v>4.2291564945730942</v>
      </c>
      <c r="J39" s="40">
        <f t="shared" si="3"/>
        <v>2.3692268275608224</v>
      </c>
      <c r="K39" s="32"/>
      <c r="L39" s="32"/>
      <c r="M39" s="32"/>
      <c r="N39" s="29"/>
      <c r="O39" s="29"/>
      <c r="P39" s="29"/>
      <c r="Q39" s="29"/>
      <c r="R39" s="32"/>
      <c r="S39" s="32"/>
      <c r="T39" s="32"/>
      <c r="U39" s="29"/>
      <c r="V39" s="29"/>
      <c r="W39" s="29"/>
      <c r="X39" s="29"/>
      <c r="Y39" s="32"/>
      <c r="Z39" s="32"/>
      <c r="AA39" s="32"/>
      <c r="AB39" s="29"/>
      <c r="AC39" s="29"/>
      <c r="AD39" s="29"/>
      <c r="AE39" s="29"/>
      <c r="AF39" s="30"/>
    </row>
    <row r="40" spans="2:32">
      <c r="B40" s="5">
        <v>129591.18700000001</v>
      </c>
      <c r="C40" s="25">
        <v>37</v>
      </c>
      <c r="D40" s="36">
        <f>'Result sheet1'!F99</f>
        <v>1061127</v>
      </c>
      <c r="E40" s="37">
        <f>'Result sheet1'!G99</f>
        <v>1165315</v>
      </c>
      <c r="F40" s="37">
        <f>'Result sheet1'!H99</f>
        <v>1100068</v>
      </c>
      <c r="G40" s="12">
        <f t="shared" si="0"/>
        <v>1108836.6666666667</v>
      </c>
      <c r="H40" s="9">
        <f t="shared" si="1"/>
        <v>42984.120884603682</v>
      </c>
      <c r="I40" s="15">
        <f t="shared" si="2"/>
        <v>4.2854971174595002</v>
      </c>
      <c r="J40" s="40">
        <f t="shared" si="3"/>
        <v>2.4007895553518721</v>
      </c>
      <c r="K40" s="32"/>
      <c r="L40" s="32"/>
      <c r="M40" s="32"/>
      <c r="N40" s="29"/>
      <c r="O40" s="29"/>
      <c r="P40" s="29"/>
      <c r="Q40" s="29"/>
      <c r="R40" s="32"/>
      <c r="S40" s="32"/>
      <c r="T40" s="32"/>
      <c r="U40" s="29"/>
      <c r="V40" s="29"/>
      <c r="W40" s="29"/>
      <c r="X40" s="29"/>
      <c r="Y40" s="32"/>
      <c r="Z40" s="32"/>
      <c r="AA40" s="32"/>
      <c r="AB40" s="29"/>
      <c r="AC40" s="29"/>
      <c r="AD40" s="29"/>
      <c r="AE40" s="29"/>
      <c r="AF40" s="30"/>
    </row>
    <row r="41" spans="2:32">
      <c r="B41" s="5">
        <v>133190.96299999999</v>
      </c>
      <c r="C41" s="25">
        <v>38</v>
      </c>
      <c r="D41" s="36">
        <f>'Result sheet1'!F100</f>
        <v>1073507</v>
      </c>
      <c r="E41" s="37">
        <f>'Result sheet1'!G100</f>
        <v>1177143</v>
      </c>
      <c r="F41" s="37">
        <f>'Result sheet1'!H100</f>
        <v>1113076</v>
      </c>
      <c r="G41" s="12">
        <f t="shared" si="0"/>
        <v>1121242</v>
      </c>
      <c r="H41" s="9">
        <f t="shared" si="1"/>
        <v>42701.426916048913</v>
      </c>
      <c r="I41" s="15">
        <f t="shared" si="2"/>
        <v>4.3334419788076914</v>
      </c>
      <c r="J41" s="40">
        <f t="shared" si="3"/>
        <v>2.4276488715998239</v>
      </c>
      <c r="K41" s="32"/>
      <c r="L41" s="32"/>
      <c r="M41" s="32"/>
      <c r="N41" s="29"/>
      <c r="O41" s="29"/>
      <c r="P41" s="29"/>
      <c r="Q41" s="29"/>
      <c r="R41" s="32"/>
      <c r="S41" s="32"/>
      <c r="T41" s="32"/>
      <c r="U41" s="29"/>
      <c r="V41" s="29"/>
      <c r="W41" s="29"/>
      <c r="X41" s="29"/>
      <c r="Y41" s="32"/>
      <c r="Z41" s="32"/>
      <c r="AA41" s="32"/>
      <c r="AB41" s="29"/>
      <c r="AC41" s="29"/>
      <c r="AD41" s="29"/>
      <c r="AE41" s="29"/>
      <c r="AF41" s="30"/>
    </row>
    <row r="42" spans="2:32">
      <c r="B42" s="5">
        <v>136790.73800000001</v>
      </c>
      <c r="C42" s="25">
        <v>39</v>
      </c>
      <c r="D42" s="36">
        <f>'Result sheet1'!F101</f>
        <v>1086175</v>
      </c>
      <c r="E42" s="37">
        <f>'Result sheet1'!G101</f>
        <v>1184910</v>
      </c>
      <c r="F42" s="37">
        <f>'Result sheet1'!H101</f>
        <v>1125206</v>
      </c>
      <c r="G42" s="12">
        <f t="shared" si="0"/>
        <v>1132097</v>
      </c>
      <c r="H42" s="9">
        <f t="shared" si="1"/>
        <v>40601.842872789246</v>
      </c>
      <c r="I42" s="15">
        <f t="shared" si="2"/>
        <v>4.3753950207736159</v>
      </c>
      <c r="J42" s="40">
        <f t="shared" si="3"/>
        <v>2.4511514950309978</v>
      </c>
      <c r="K42" s="32"/>
      <c r="L42" s="32"/>
      <c r="M42" s="32"/>
      <c r="N42" s="29"/>
      <c r="O42" s="29"/>
      <c r="P42" s="29"/>
      <c r="Q42" s="29"/>
      <c r="R42" s="32"/>
      <c r="S42" s="32"/>
      <c r="T42" s="32"/>
      <c r="U42" s="29"/>
      <c r="V42" s="29"/>
      <c r="W42" s="29"/>
      <c r="X42" s="29"/>
      <c r="Y42" s="32"/>
      <c r="Z42" s="32"/>
      <c r="AA42" s="32"/>
      <c r="AB42" s="29"/>
      <c r="AC42" s="29"/>
      <c r="AD42" s="29"/>
      <c r="AE42" s="29"/>
      <c r="AF42" s="30"/>
    </row>
    <row r="43" spans="2:32">
      <c r="B43" s="5">
        <v>140390.51300000001</v>
      </c>
      <c r="C43" s="25">
        <v>40</v>
      </c>
      <c r="D43" s="36">
        <f>'Result sheet1'!F102</f>
        <v>1098431</v>
      </c>
      <c r="E43" s="37">
        <f>'Result sheet1'!G102</f>
        <v>1194962</v>
      </c>
      <c r="F43" s="37">
        <f>'Result sheet1'!H102</f>
        <v>1133422</v>
      </c>
      <c r="G43" s="12">
        <f t="shared" si="0"/>
        <v>1142271.6666666667</v>
      </c>
      <c r="H43" s="9">
        <f t="shared" si="1"/>
        <v>39902.346968011239</v>
      </c>
      <c r="I43" s="15">
        <f t="shared" si="2"/>
        <v>4.4147186704885835</v>
      </c>
      <c r="J43" s="40">
        <f t="shared" si="3"/>
        <v>2.4731810997481221</v>
      </c>
      <c r="K43" s="32"/>
      <c r="L43" s="32"/>
      <c r="M43" s="32"/>
      <c r="N43" s="29"/>
      <c r="O43" s="29"/>
      <c r="P43" s="29"/>
      <c r="Q43" s="29"/>
      <c r="R43" s="32"/>
      <c r="S43" s="32"/>
      <c r="T43" s="32"/>
      <c r="U43" s="29"/>
      <c r="V43" s="29"/>
      <c r="W43" s="29"/>
      <c r="X43" s="29"/>
      <c r="Y43" s="32"/>
      <c r="Z43" s="32"/>
      <c r="AA43" s="32"/>
      <c r="AB43" s="29"/>
      <c r="AC43" s="29"/>
      <c r="AD43" s="29"/>
      <c r="AE43" s="29"/>
      <c r="AF43" s="30"/>
    </row>
    <row r="44" spans="2:32">
      <c r="B44" s="5">
        <v>143990.28899999999</v>
      </c>
      <c r="C44" s="25">
        <v>41</v>
      </c>
      <c r="D44" s="36">
        <f>'Result sheet1'!F103</f>
        <v>1109262</v>
      </c>
      <c r="E44" s="37">
        <f>'Result sheet1'!G103</f>
        <v>1203583</v>
      </c>
      <c r="F44" s="37">
        <f>'Result sheet1'!H103</f>
        <v>1145137</v>
      </c>
      <c r="G44" s="12">
        <f t="shared" si="0"/>
        <v>1152660.6666666667</v>
      </c>
      <c r="H44" s="9">
        <f t="shared" si="1"/>
        <v>38872.157390891261</v>
      </c>
      <c r="I44" s="15">
        <f t="shared" si="2"/>
        <v>4.4548706882669338</v>
      </c>
      <c r="J44" s="40">
        <f t="shared" si="3"/>
        <v>2.4956747667058803</v>
      </c>
      <c r="K44" s="32"/>
      <c r="L44" s="32"/>
      <c r="M44" s="32"/>
      <c r="N44" s="29"/>
      <c r="O44" s="29"/>
      <c r="P44" s="29"/>
      <c r="Q44" s="29"/>
      <c r="R44" s="32"/>
      <c r="S44" s="32"/>
      <c r="T44" s="32"/>
      <c r="U44" s="29"/>
      <c r="V44" s="29"/>
      <c r="W44" s="29"/>
      <c r="X44" s="29"/>
      <c r="Y44" s="32"/>
      <c r="Z44" s="32"/>
      <c r="AA44" s="32"/>
      <c r="AB44" s="29"/>
      <c r="AC44" s="29"/>
      <c r="AD44" s="29"/>
      <c r="AE44" s="29"/>
      <c r="AF44" s="30"/>
    </row>
    <row r="45" spans="2:32">
      <c r="B45" s="5">
        <v>147590.06400000001</v>
      </c>
      <c r="C45" s="25">
        <v>42</v>
      </c>
      <c r="D45" s="36">
        <f>'Result sheet1'!F104</f>
        <v>1121106</v>
      </c>
      <c r="E45" s="37">
        <f>'Result sheet1'!G104</f>
        <v>1212506</v>
      </c>
      <c r="F45" s="37">
        <f>'Result sheet1'!H104</f>
        <v>1153809</v>
      </c>
      <c r="G45" s="12">
        <f t="shared" si="0"/>
        <v>1162473.6666666667</v>
      </c>
      <c r="H45" s="9">
        <f t="shared" si="1"/>
        <v>37813.554327633479</v>
      </c>
      <c r="I45" s="15">
        <f t="shared" si="2"/>
        <v>4.4927965473928309</v>
      </c>
      <c r="J45" s="40">
        <f t="shared" si="3"/>
        <v>2.5169213114990727</v>
      </c>
      <c r="K45" s="32"/>
      <c r="L45" s="32"/>
      <c r="M45" s="32"/>
      <c r="N45" s="29"/>
      <c r="O45" s="29"/>
      <c r="P45" s="29"/>
      <c r="Q45" s="29"/>
      <c r="R45" s="32"/>
      <c r="S45" s="32"/>
      <c r="T45" s="32"/>
      <c r="U45" s="29"/>
      <c r="V45" s="29"/>
      <c r="W45" s="29"/>
      <c r="X45" s="29"/>
      <c r="Y45" s="32"/>
      <c r="Z45" s="32"/>
      <c r="AA45" s="32"/>
      <c r="AB45" s="29"/>
      <c r="AC45" s="29"/>
      <c r="AD45" s="29"/>
      <c r="AE45" s="29"/>
      <c r="AF45" s="30"/>
    </row>
    <row r="46" spans="2:32">
      <c r="B46" s="5">
        <v>151189.83900000001</v>
      </c>
      <c r="C46" s="25">
        <v>43</v>
      </c>
      <c r="D46" s="36">
        <f>'Result sheet1'!F105</f>
        <v>1127175</v>
      </c>
      <c r="E46" s="37">
        <f>'Result sheet1'!G105</f>
        <v>1219127</v>
      </c>
      <c r="F46" s="37">
        <f>'Result sheet1'!H105</f>
        <v>1160199</v>
      </c>
      <c r="G46" s="12">
        <f t="shared" si="0"/>
        <v>1168833.6666666667</v>
      </c>
      <c r="H46" s="9">
        <f t="shared" si="1"/>
        <v>38032.535872445966</v>
      </c>
      <c r="I46" s="15">
        <f t="shared" si="2"/>
        <v>4.517377049180328</v>
      </c>
      <c r="J46" s="40">
        <f t="shared" si="3"/>
        <v>2.5306916187328143</v>
      </c>
      <c r="K46" s="32"/>
      <c r="L46" s="32"/>
      <c r="M46" s="32"/>
      <c r="N46" s="29"/>
      <c r="O46" s="29"/>
      <c r="P46" s="29"/>
      <c r="Q46" s="29"/>
      <c r="R46" s="32"/>
      <c r="S46" s="32"/>
      <c r="T46" s="32"/>
      <c r="U46" s="29"/>
      <c r="V46" s="29"/>
      <c r="W46" s="29"/>
      <c r="X46" s="29"/>
      <c r="Y46" s="32"/>
      <c r="Z46" s="32"/>
      <c r="AA46" s="32"/>
      <c r="AB46" s="29"/>
      <c r="AC46" s="29"/>
      <c r="AD46" s="29"/>
      <c r="AE46" s="29"/>
      <c r="AF46" s="30"/>
    </row>
    <row r="47" spans="2:32">
      <c r="B47" s="5">
        <v>154789.617</v>
      </c>
      <c r="C47" s="25">
        <v>44</v>
      </c>
      <c r="D47" s="36">
        <f>'Result sheet1'!F106</f>
        <v>1141421</v>
      </c>
      <c r="E47" s="37">
        <f>'Result sheet1'!G106</f>
        <v>1228717</v>
      </c>
      <c r="F47" s="37">
        <f>'Result sheet1'!H106</f>
        <v>1168626</v>
      </c>
      <c r="G47" s="12">
        <f t="shared" si="0"/>
        <v>1179588</v>
      </c>
      <c r="H47" s="9">
        <f t="shared" si="1"/>
        <v>36471.650972593314</v>
      </c>
      <c r="I47" s="15">
        <f t="shared" si="2"/>
        <v>4.5589410286965766</v>
      </c>
      <c r="J47" s="40">
        <f t="shared" si="3"/>
        <v>2.5539762844708753</v>
      </c>
      <c r="K47" s="32"/>
      <c r="L47" s="32"/>
      <c r="M47" s="32"/>
      <c r="N47" s="29"/>
      <c r="O47" s="29"/>
      <c r="P47" s="29"/>
      <c r="Q47" s="29"/>
      <c r="R47" s="32"/>
      <c r="S47" s="32"/>
      <c r="T47" s="32"/>
      <c r="U47" s="29"/>
      <c r="V47" s="29"/>
      <c r="W47" s="29"/>
      <c r="X47" s="29"/>
      <c r="Y47" s="32"/>
      <c r="Z47" s="32"/>
      <c r="AA47" s="32"/>
      <c r="AB47" s="29"/>
      <c r="AC47" s="29"/>
      <c r="AD47" s="29"/>
      <c r="AE47" s="29"/>
      <c r="AF47" s="30"/>
    </row>
    <row r="48" spans="2:32">
      <c r="B48" s="5">
        <v>158389.39199999999</v>
      </c>
      <c r="C48" s="25">
        <v>45</v>
      </c>
      <c r="D48" s="36">
        <f>'Result sheet1'!F107</f>
        <v>1148571</v>
      </c>
      <c r="E48" s="37">
        <f>'Result sheet1'!G107</f>
        <v>1235510</v>
      </c>
      <c r="F48" s="37">
        <f>'Result sheet1'!H107</f>
        <v>1177145</v>
      </c>
      <c r="G48" s="12">
        <f t="shared" si="0"/>
        <v>1187075.3333333333</v>
      </c>
      <c r="H48" s="9">
        <f t="shared" si="1"/>
        <v>36180.621611882547</v>
      </c>
      <c r="I48" s="15">
        <f t="shared" si="2"/>
        <v>4.5878785146059453</v>
      </c>
      <c r="J48" s="40">
        <f t="shared" si="3"/>
        <v>2.5701874291817925</v>
      </c>
      <c r="K48" s="32"/>
      <c r="L48" s="32"/>
      <c r="M48" s="32"/>
      <c r="N48" s="29"/>
      <c r="O48" s="29"/>
      <c r="P48" s="29"/>
      <c r="Q48" s="29"/>
      <c r="R48" s="32"/>
      <c r="S48" s="32"/>
      <c r="T48" s="32"/>
      <c r="U48" s="29"/>
      <c r="V48" s="29"/>
      <c r="W48" s="29"/>
      <c r="X48" s="29"/>
      <c r="Y48" s="32"/>
      <c r="Z48" s="32"/>
      <c r="AA48" s="32"/>
      <c r="AB48" s="29"/>
      <c r="AC48" s="29"/>
      <c r="AD48" s="29"/>
      <c r="AE48" s="29"/>
      <c r="AF48" s="30"/>
    </row>
    <row r="49" spans="2:32">
      <c r="B49" s="5">
        <v>161989.16699999999</v>
      </c>
      <c r="C49" s="25">
        <v>46</v>
      </c>
      <c r="D49" s="36">
        <f>'Result sheet1'!F108</f>
        <v>1153612</v>
      </c>
      <c r="E49" s="37">
        <f>'Result sheet1'!G108</f>
        <v>1242983</v>
      </c>
      <c r="F49" s="37">
        <f>'Result sheet1'!H108</f>
        <v>1183696</v>
      </c>
      <c r="G49" s="12">
        <f t="shared" si="0"/>
        <v>1193430.3333333333</v>
      </c>
      <c r="H49" s="9">
        <f t="shared" si="1"/>
        <v>37129.160546515035</v>
      </c>
      <c r="I49" s="15">
        <f t="shared" si="2"/>
        <v>4.612439692099584</v>
      </c>
      <c r="J49" s="40">
        <f t="shared" si="3"/>
        <v>2.5839469107022999</v>
      </c>
      <c r="K49" s="32"/>
      <c r="L49" s="32"/>
      <c r="M49" s="32"/>
      <c r="N49" s="29"/>
      <c r="O49" s="29"/>
      <c r="P49" s="29"/>
      <c r="Q49" s="29"/>
      <c r="R49" s="32"/>
      <c r="S49" s="32"/>
      <c r="T49" s="32"/>
      <c r="U49" s="29"/>
      <c r="V49" s="29"/>
      <c r="W49" s="29"/>
      <c r="X49" s="29"/>
      <c r="Y49" s="32"/>
      <c r="Z49" s="32"/>
      <c r="AA49" s="32"/>
      <c r="AB49" s="29"/>
      <c r="AC49" s="29"/>
      <c r="AD49" s="29"/>
      <c r="AE49" s="29"/>
      <c r="AF49" s="30"/>
    </row>
    <row r="50" spans="2:32">
      <c r="B50" s="5">
        <v>165588.943</v>
      </c>
      <c r="C50" s="25">
        <v>47</v>
      </c>
      <c r="D50" s="36">
        <f>'Result sheet1'!F109</f>
        <v>1162718</v>
      </c>
      <c r="E50" s="37">
        <f>'Result sheet1'!G109</f>
        <v>1241261</v>
      </c>
      <c r="F50" s="37">
        <f>'Result sheet1'!H109</f>
        <v>1190576</v>
      </c>
      <c r="G50" s="12">
        <f t="shared" si="0"/>
        <v>1198185</v>
      </c>
      <c r="H50" s="9">
        <f t="shared" si="1"/>
        <v>32513.313919070137</v>
      </c>
      <c r="I50" s="15">
        <f t="shared" si="2"/>
        <v>4.6308158072723762</v>
      </c>
      <c r="J50" s="40">
        <f t="shared" si="3"/>
        <v>2.5942414422736886</v>
      </c>
      <c r="K50" s="32"/>
      <c r="L50" s="32"/>
      <c r="M50" s="32"/>
      <c r="N50" s="29"/>
      <c r="O50" s="29"/>
      <c r="P50" s="29"/>
      <c r="Q50" s="29"/>
      <c r="R50" s="32"/>
      <c r="S50" s="32"/>
      <c r="T50" s="32"/>
      <c r="U50" s="29"/>
      <c r="V50" s="29"/>
      <c r="W50" s="29"/>
      <c r="X50" s="29"/>
      <c r="Y50" s="32"/>
      <c r="Z50" s="32"/>
      <c r="AA50" s="32"/>
      <c r="AB50" s="29"/>
      <c r="AC50" s="29"/>
      <c r="AD50" s="29"/>
      <c r="AE50" s="29"/>
      <c r="AF50" s="30"/>
    </row>
    <row r="51" spans="2:32">
      <c r="B51" s="5">
        <v>169188.71799999999</v>
      </c>
      <c r="C51" s="25">
        <v>48</v>
      </c>
      <c r="D51" s="36">
        <f>'Result sheet1'!F110</f>
        <v>1171063</v>
      </c>
      <c r="E51" s="37">
        <f>'Result sheet1'!G110</f>
        <v>1251747</v>
      </c>
      <c r="F51" s="37">
        <f>'Result sheet1'!H110</f>
        <v>1195753</v>
      </c>
      <c r="G51" s="12">
        <f t="shared" si="0"/>
        <v>1206187.6666666667</v>
      </c>
      <c r="H51" s="9">
        <f t="shared" si="1"/>
        <v>33755.381450798166</v>
      </c>
      <c r="I51" s="15">
        <f t="shared" si="2"/>
        <v>4.6617449837353861</v>
      </c>
      <c r="J51" s="40">
        <f t="shared" si="3"/>
        <v>2.6115683571619313</v>
      </c>
      <c r="K51" s="32"/>
      <c r="L51" s="32"/>
      <c r="M51" s="32"/>
      <c r="N51" s="29"/>
      <c r="O51" s="29"/>
      <c r="P51" s="29"/>
      <c r="Q51" s="29"/>
      <c r="R51" s="32"/>
      <c r="S51" s="32"/>
      <c r="T51" s="32"/>
      <c r="U51" s="29"/>
      <c r="V51" s="29"/>
      <c r="W51" s="29"/>
      <c r="X51" s="29"/>
      <c r="Y51" s="32"/>
      <c r="Z51" s="32"/>
      <c r="AA51" s="32"/>
      <c r="AB51" s="29"/>
      <c r="AC51" s="29"/>
      <c r="AD51" s="29"/>
      <c r="AE51" s="29"/>
      <c r="AF51" s="30"/>
    </row>
    <row r="52" spans="2:32">
      <c r="B52" s="5">
        <v>172788.5</v>
      </c>
      <c r="C52" s="25">
        <v>49</v>
      </c>
      <c r="D52" s="36">
        <f>'Result sheet1'!F111</f>
        <v>1179214</v>
      </c>
      <c r="E52" s="37">
        <f>'Result sheet1'!G111</f>
        <v>1258854</v>
      </c>
      <c r="F52" s="37">
        <f>'Result sheet1'!H111</f>
        <v>1199945</v>
      </c>
      <c r="G52" s="12">
        <f t="shared" si="0"/>
        <v>1212671</v>
      </c>
      <c r="H52" s="9">
        <f t="shared" si="1"/>
        <v>33735.201269099714</v>
      </c>
      <c r="I52" s="15">
        <f t="shared" si="2"/>
        <v>4.6868021514380498</v>
      </c>
      <c r="J52" s="40">
        <f t="shared" si="3"/>
        <v>2.6256056986554466</v>
      </c>
      <c r="K52" s="32"/>
      <c r="L52" s="32"/>
      <c r="M52" s="32"/>
      <c r="N52" s="29"/>
      <c r="O52" s="29"/>
      <c r="P52" s="29"/>
      <c r="Q52" s="29"/>
      <c r="R52" s="32"/>
      <c r="S52" s="32"/>
      <c r="T52" s="32"/>
      <c r="U52" s="29"/>
      <c r="V52" s="29"/>
      <c r="W52" s="29"/>
      <c r="X52" s="29"/>
      <c r="Y52" s="32"/>
      <c r="Z52" s="32"/>
      <c r="AA52" s="32"/>
      <c r="AB52" s="29"/>
      <c r="AC52" s="29"/>
      <c r="AD52" s="29"/>
      <c r="AE52" s="29"/>
      <c r="AF52" s="30"/>
    </row>
    <row r="53" spans="2:32">
      <c r="B53" s="5">
        <v>176388.269</v>
      </c>
      <c r="C53" s="25">
        <v>50</v>
      </c>
      <c r="D53" s="36">
        <f>'Result sheet1'!F112</f>
        <v>1185079</v>
      </c>
      <c r="E53" s="37">
        <f>'Result sheet1'!G112</f>
        <v>1262114</v>
      </c>
      <c r="F53" s="37">
        <f>'Result sheet1'!H112</f>
        <v>1203717</v>
      </c>
      <c r="G53" s="12">
        <f t="shared" si="0"/>
        <v>1216970</v>
      </c>
      <c r="H53" s="9">
        <f t="shared" si="1"/>
        <v>32815.944427467977</v>
      </c>
      <c r="I53" s="15">
        <f t="shared" si="2"/>
        <v>4.7034171792972401</v>
      </c>
      <c r="J53" s="40">
        <f t="shared" si="3"/>
        <v>2.6349136468941028</v>
      </c>
      <c r="K53" s="32"/>
      <c r="L53" s="32"/>
      <c r="M53" s="32"/>
      <c r="N53" s="29"/>
      <c r="O53" s="29"/>
      <c r="P53" s="29"/>
      <c r="Q53" s="29"/>
      <c r="R53" s="32"/>
      <c r="S53" s="32"/>
      <c r="T53" s="32"/>
      <c r="U53" s="29"/>
      <c r="V53" s="29"/>
      <c r="W53" s="29"/>
      <c r="X53" s="29"/>
      <c r="Y53" s="32"/>
      <c r="Z53" s="32"/>
      <c r="AA53" s="32"/>
      <c r="AB53" s="29"/>
      <c r="AC53" s="29"/>
      <c r="AD53" s="29"/>
      <c r="AE53" s="29"/>
      <c r="AF53" s="30"/>
    </row>
    <row r="54" spans="2:32">
      <c r="B54" s="5">
        <v>179988.04399999999</v>
      </c>
      <c r="C54" s="25">
        <v>51</v>
      </c>
      <c r="D54" s="36">
        <f>'Result sheet1'!F113</f>
        <v>1190013</v>
      </c>
      <c r="E54" s="37">
        <f>'Result sheet1'!G113</f>
        <v>1261200</v>
      </c>
      <c r="F54" s="37">
        <f>'Result sheet1'!H113</f>
        <v>1203953</v>
      </c>
      <c r="G54" s="12">
        <f t="shared" si="0"/>
        <v>1218388.6666666667</v>
      </c>
      <c r="H54" s="9">
        <f t="shared" si="1"/>
        <v>30802.473886938948</v>
      </c>
      <c r="I54" s="15">
        <f t="shared" si="2"/>
        <v>4.7089001256079106</v>
      </c>
      <c r="J54" s="40">
        <f t="shared" si="3"/>
        <v>2.6379852625957176</v>
      </c>
      <c r="K54" s="32"/>
      <c r="L54" s="32"/>
      <c r="M54" s="32"/>
      <c r="N54" s="29"/>
      <c r="O54" s="29"/>
      <c r="P54" s="29"/>
      <c r="Q54" s="29"/>
      <c r="R54" s="32"/>
      <c r="S54" s="32"/>
      <c r="T54" s="32"/>
      <c r="U54" s="29"/>
      <c r="V54" s="29"/>
      <c r="W54" s="29"/>
      <c r="X54" s="29"/>
      <c r="Y54" s="32"/>
      <c r="Z54" s="32"/>
      <c r="AA54" s="32"/>
      <c r="AB54" s="29"/>
      <c r="AC54" s="29"/>
      <c r="AD54" s="29"/>
      <c r="AE54" s="29"/>
      <c r="AF54" s="30"/>
    </row>
    <row r="55" spans="2:32">
      <c r="B55" s="5">
        <v>183587.82</v>
      </c>
      <c r="C55" s="25">
        <v>52</v>
      </c>
      <c r="D55" s="36">
        <f>'Result sheet1'!F114</f>
        <v>1188636</v>
      </c>
      <c r="E55" s="37">
        <f>'Result sheet1'!G114</f>
        <v>1259450</v>
      </c>
      <c r="F55" s="37">
        <f>'Result sheet1'!H114</f>
        <v>1205223</v>
      </c>
      <c r="G55" s="12">
        <f t="shared" si="0"/>
        <v>1217769.6666666667</v>
      </c>
      <c r="H55" s="9">
        <f t="shared" si="1"/>
        <v>30240.36796880767</v>
      </c>
      <c r="I55" s="15">
        <f t="shared" si="2"/>
        <v>4.7065077780282785</v>
      </c>
      <c r="J55" s="40">
        <f t="shared" si="3"/>
        <v>2.6366450392973393</v>
      </c>
      <c r="K55" s="32"/>
      <c r="L55" s="32"/>
      <c r="M55" s="32"/>
      <c r="N55" s="29"/>
      <c r="O55" s="29"/>
      <c r="P55" s="29"/>
      <c r="Q55" s="29"/>
      <c r="R55" s="32"/>
      <c r="S55" s="32"/>
      <c r="T55" s="32"/>
      <c r="U55" s="29"/>
      <c r="V55" s="29"/>
      <c r="W55" s="29"/>
      <c r="X55" s="29"/>
      <c r="Y55" s="32"/>
      <c r="Z55" s="32"/>
      <c r="AA55" s="32"/>
      <c r="AB55" s="29"/>
      <c r="AC55" s="29"/>
      <c r="AD55" s="29"/>
      <c r="AE55" s="29"/>
      <c r="AF55" s="30"/>
    </row>
    <row r="56" spans="2:32">
      <c r="B56" s="5">
        <v>187187.595</v>
      </c>
      <c r="C56" s="25">
        <v>53</v>
      </c>
      <c r="D56" s="36">
        <f>'Result sheet1'!F115</f>
        <v>1192982</v>
      </c>
      <c r="E56" s="37">
        <f>'Result sheet1'!G115</f>
        <v>1261114</v>
      </c>
      <c r="F56" s="37">
        <f>'Result sheet1'!H115</f>
        <v>1206402</v>
      </c>
      <c r="G56" s="12">
        <f t="shared" si="0"/>
        <v>1220166</v>
      </c>
      <c r="H56" s="9">
        <f t="shared" si="1"/>
        <v>29468.379980356345</v>
      </c>
      <c r="I56" s="15">
        <f t="shared" si="2"/>
        <v>4.7157692679313348</v>
      </c>
      <c r="J56" s="40">
        <f t="shared" si="3"/>
        <v>2.641833442793323</v>
      </c>
      <c r="K56" s="32"/>
      <c r="L56" s="32"/>
      <c r="M56" s="32"/>
      <c r="N56" s="29"/>
      <c r="O56" s="29"/>
      <c r="P56" s="29"/>
      <c r="Q56" s="29"/>
      <c r="R56" s="32"/>
      <c r="S56" s="32"/>
      <c r="T56" s="32"/>
      <c r="U56" s="29"/>
      <c r="V56" s="29"/>
      <c r="W56" s="29"/>
      <c r="X56" s="29"/>
      <c r="Y56" s="32"/>
      <c r="Z56" s="32"/>
      <c r="AA56" s="32"/>
      <c r="AB56" s="29"/>
      <c r="AC56" s="29"/>
      <c r="AD56" s="29"/>
      <c r="AE56" s="29"/>
      <c r="AF56" s="30"/>
    </row>
    <row r="57" spans="2:32">
      <c r="B57" s="5">
        <v>190787.372</v>
      </c>
      <c r="C57" s="25">
        <v>54</v>
      </c>
      <c r="D57" s="36">
        <f>'Result sheet1'!F116</f>
        <v>1194010</v>
      </c>
      <c r="E57" s="37">
        <f>'Result sheet1'!G116</f>
        <v>1262262</v>
      </c>
      <c r="F57" s="37">
        <f>'Result sheet1'!H116</f>
        <v>1205104</v>
      </c>
      <c r="G57" s="12">
        <f t="shared" si="0"/>
        <v>1220458.6666666667</v>
      </c>
      <c r="H57" s="9">
        <f t="shared" si="1"/>
        <v>29904.383372490545</v>
      </c>
      <c r="I57" s="15">
        <f t="shared" si="2"/>
        <v>4.7169003832651617</v>
      </c>
      <c r="J57" s="40">
        <f t="shared" si="3"/>
        <v>2.6424671078746242</v>
      </c>
      <c r="K57" s="32"/>
      <c r="L57" s="32"/>
      <c r="M57" s="32"/>
      <c r="N57" s="29"/>
      <c r="O57" s="29"/>
      <c r="P57" s="29"/>
      <c r="Q57" s="29"/>
      <c r="R57" s="32"/>
      <c r="S57" s="32"/>
      <c r="T57" s="32"/>
      <c r="U57" s="29"/>
      <c r="V57" s="29"/>
      <c r="W57" s="29"/>
      <c r="X57" s="29"/>
      <c r="Y57" s="32"/>
      <c r="Z57" s="32"/>
      <c r="AA57" s="32"/>
      <c r="AB57" s="29"/>
      <c r="AC57" s="29"/>
      <c r="AD57" s="29"/>
      <c r="AE57" s="29"/>
      <c r="AF57" s="30"/>
    </row>
    <row r="58" spans="2:32">
      <c r="B58" s="5">
        <v>194387.14799999999</v>
      </c>
      <c r="C58" s="25">
        <v>55</v>
      </c>
      <c r="D58" s="36">
        <f>'Result sheet1'!F117</f>
        <v>1196472</v>
      </c>
      <c r="E58" s="37">
        <f>'Result sheet1'!G117</f>
        <v>1257388</v>
      </c>
      <c r="F58" s="37">
        <f>'Result sheet1'!H117</f>
        <v>1201394</v>
      </c>
      <c r="G58" s="12">
        <f t="shared" si="0"/>
        <v>1218418</v>
      </c>
      <c r="H58" s="9">
        <f t="shared" si="1"/>
        <v>27629.117442775234</v>
      </c>
      <c r="I58" s="15">
        <f t="shared" si="2"/>
        <v>4.709013494798544</v>
      </c>
      <c r="J58" s="40">
        <f t="shared" si="3"/>
        <v>2.6380487734466906</v>
      </c>
      <c r="K58" s="32"/>
      <c r="L58" s="32"/>
      <c r="M58" s="32"/>
      <c r="N58" s="29"/>
      <c r="O58" s="29"/>
      <c r="P58" s="29"/>
      <c r="Q58" s="29"/>
      <c r="R58" s="32"/>
      <c r="S58" s="32"/>
      <c r="T58" s="32"/>
      <c r="U58" s="29"/>
      <c r="V58" s="29"/>
      <c r="W58" s="29"/>
      <c r="X58" s="29"/>
      <c r="Y58" s="32"/>
      <c r="Z58" s="32"/>
      <c r="AA58" s="32"/>
      <c r="AB58" s="29"/>
      <c r="AC58" s="29"/>
      <c r="AD58" s="29"/>
      <c r="AE58" s="29"/>
      <c r="AF58" s="30"/>
    </row>
    <row r="59" spans="2:32">
      <c r="B59" s="5">
        <v>197986.93100000001</v>
      </c>
      <c r="C59" s="25">
        <v>56</v>
      </c>
      <c r="D59" s="36">
        <f>'Result sheet1'!F118</f>
        <v>1194838</v>
      </c>
      <c r="E59" s="37">
        <f>'Result sheet1'!G118</f>
        <v>1254927</v>
      </c>
      <c r="F59" s="37">
        <f>'Result sheet1'!H118</f>
        <v>1203526</v>
      </c>
      <c r="G59" s="12">
        <f t="shared" si="0"/>
        <v>1217763.6666666667</v>
      </c>
      <c r="H59" s="9">
        <f t="shared" si="1"/>
        <v>26516.728610864164</v>
      </c>
      <c r="I59" s="15">
        <f t="shared" si="2"/>
        <v>4.7064845888756484</v>
      </c>
      <c r="J59" s="40">
        <f t="shared" si="3"/>
        <v>2.6366320484414585</v>
      </c>
      <c r="K59" s="32"/>
      <c r="L59" s="32"/>
      <c r="M59" s="32"/>
      <c r="N59" s="29"/>
      <c r="O59" s="29"/>
      <c r="P59" s="29"/>
      <c r="Q59" s="29"/>
      <c r="R59" s="32"/>
      <c r="S59" s="32"/>
      <c r="T59" s="32"/>
      <c r="U59" s="29"/>
      <c r="V59" s="29"/>
      <c r="W59" s="29"/>
      <c r="X59" s="29"/>
      <c r="Y59" s="32"/>
      <c r="Z59" s="32"/>
      <c r="AA59" s="32"/>
      <c r="AB59" s="29"/>
      <c r="AC59" s="29"/>
      <c r="AD59" s="29"/>
      <c r="AE59" s="29"/>
      <c r="AF59" s="30"/>
    </row>
    <row r="60" spans="2:32">
      <c r="B60" s="5">
        <v>201586.701</v>
      </c>
      <c r="C60" s="25">
        <v>57</v>
      </c>
      <c r="D60" s="36">
        <f>'Result sheet1'!F119</f>
        <v>1199906</v>
      </c>
      <c r="E60" s="37">
        <f>'Result sheet1'!G119</f>
        <v>1258652</v>
      </c>
      <c r="F60" s="37">
        <f>'Result sheet1'!H119</f>
        <v>1202236</v>
      </c>
      <c r="G60" s="12">
        <f t="shared" si="0"/>
        <v>1220264.6666666667</v>
      </c>
      <c r="H60" s="9">
        <f t="shared" si="1"/>
        <v>27160.605606077504</v>
      </c>
      <c r="I60" s="15">
        <f t="shared" si="2"/>
        <v>4.7161506006634681</v>
      </c>
      <c r="J60" s="40">
        <f t="shared" si="3"/>
        <v>2.642047070201142</v>
      </c>
      <c r="K60" s="32"/>
      <c r="L60" s="32"/>
      <c r="M60" s="32"/>
      <c r="N60" s="29"/>
      <c r="O60" s="29"/>
      <c r="P60" s="29"/>
      <c r="Q60" s="29"/>
      <c r="R60" s="32"/>
      <c r="S60" s="32"/>
      <c r="T60" s="32"/>
      <c r="U60" s="29"/>
      <c r="V60" s="29"/>
      <c r="W60" s="29"/>
      <c r="X60" s="29"/>
      <c r="Y60" s="32"/>
      <c r="Z60" s="32"/>
      <c r="AA60" s="32"/>
      <c r="AB60" s="29"/>
      <c r="AC60" s="29"/>
      <c r="AD60" s="29"/>
      <c r="AE60" s="29"/>
      <c r="AF60" s="30"/>
    </row>
    <row r="61" spans="2:32">
      <c r="B61" s="5">
        <v>205186.47399999999</v>
      </c>
      <c r="C61" s="25">
        <v>58</v>
      </c>
      <c r="D61" s="36">
        <f>'Result sheet1'!F120</f>
        <v>1197394</v>
      </c>
      <c r="E61" s="37">
        <f>'Result sheet1'!G120</f>
        <v>1250866</v>
      </c>
      <c r="F61" s="37">
        <f>'Result sheet1'!H120</f>
        <v>1201188</v>
      </c>
      <c r="G61" s="12">
        <f t="shared" si="0"/>
        <v>1216482.6666666667</v>
      </c>
      <c r="H61" s="9">
        <f t="shared" si="1"/>
        <v>24361.976073837322</v>
      </c>
      <c r="I61" s="15">
        <f t="shared" si="2"/>
        <v>4.7015337047892043</v>
      </c>
      <c r="J61" s="40">
        <f t="shared" si="3"/>
        <v>2.6338585007108888</v>
      </c>
      <c r="K61" s="32"/>
      <c r="L61" s="32"/>
      <c r="M61" s="32"/>
      <c r="N61" s="29"/>
      <c r="O61" s="29"/>
      <c r="P61" s="29"/>
      <c r="Q61" s="29"/>
      <c r="R61" s="32"/>
      <c r="S61" s="32"/>
      <c r="T61" s="32"/>
      <c r="U61" s="29"/>
      <c r="V61" s="29"/>
      <c r="W61" s="29"/>
      <c r="X61" s="29"/>
      <c r="Y61" s="32"/>
      <c r="Z61" s="32"/>
      <c r="AA61" s="32"/>
      <c r="AB61" s="29"/>
      <c r="AC61" s="29"/>
      <c r="AD61" s="29"/>
      <c r="AE61" s="29"/>
      <c r="AF61" s="30"/>
    </row>
    <row r="62" spans="2:32">
      <c r="B62" s="5">
        <v>208786.23800000001</v>
      </c>
      <c r="C62" s="25">
        <v>59</v>
      </c>
      <c r="D62" s="36">
        <f>'Result sheet1'!F121</f>
        <v>1198169</v>
      </c>
      <c r="E62" s="37">
        <f>'Result sheet1'!G121</f>
        <v>1255200</v>
      </c>
      <c r="F62" s="37">
        <f>'Result sheet1'!H121</f>
        <v>1197084</v>
      </c>
      <c r="G62" s="12">
        <f t="shared" si="0"/>
        <v>1216817.6666666667</v>
      </c>
      <c r="H62" s="9">
        <f t="shared" si="1"/>
        <v>27144.022550503127</v>
      </c>
      <c r="I62" s="15">
        <f t="shared" si="2"/>
        <v>4.7028284324776974</v>
      </c>
      <c r="J62" s="40">
        <f t="shared" si="3"/>
        <v>2.6345838234975716</v>
      </c>
      <c r="K62" s="32"/>
      <c r="L62" s="32"/>
      <c r="M62" s="32"/>
      <c r="N62" s="29"/>
      <c r="O62" s="29"/>
      <c r="P62" s="29"/>
      <c r="Q62" s="29"/>
      <c r="R62" s="32"/>
      <c r="S62" s="32"/>
      <c r="T62" s="32"/>
      <c r="U62" s="29"/>
      <c r="V62" s="29"/>
      <c r="W62" s="29"/>
      <c r="X62" s="29"/>
      <c r="Y62" s="32"/>
      <c r="Z62" s="32"/>
      <c r="AA62" s="32"/>
      <c r="AB62" s="29"/>
      <c r="AC62" s="29"/>
      <c r="AD62" s="29"/>
      <c r="AE62" s="29"/>
      <c r="AF62" s="30"/>
    </row>
    <row r="63" spans="2:32">
      <c r="B63" s="5">
        <v>212386.014</v>
      </c>
      <c r="C63" s="25">
        <v>60</v>
      </c>
      <c r="D63" s="36">
        <f>'Result sheet1'!F122</f>
        <v>1199476</v>
      </c>
      <c r="E63" s="37">
        <f>'Result sheet1'!G122</f>
        <v>1252047</v>
      </c>
      <c r="F63" s="37">
        <f>'Result sheet1'!H122</f>
        <v>1201546</v>
      </c>
      <c r="G63" s="12">
        <f t="shared" si="0"/>
        <v>1217689.6666666667</v>
      </c>
      <c r="H63" s="9">
        <f t="shared" si="1"/>
        <v>24308.996830163291</v>
      </c>
      <c r="I63" s="15">
        <f t="shared" si="2"/>
        <v>4.706198589326549</v>
      </c>
      <c r="J63" s="40">
        <f t="shared" si="3"/>
        <v>2.6364718278855941</v>
      </c>
      <c r="K63" s="32"/>
      <c r="L63" s="32"/>
      <c r="M63" s="32"/>
      <c r="N63" s="29"/>
      <c r="O63" s="29"/>
      <c r="P63" s="29"/>
      <c r="Q63" s="29"/>
      <c r="R63" s="32"/>
      <c r="S63" s="32"/>
      <c r="T63" s="32"/>
      <c r="U63" s="29"/>
      <c r="V63" s="29"/>
      <c r="W63" s="29"/>
      <c r="X63" s="29"/>
      <c r="Y63" s="32"/>
      <c r="Z63" s="32"/>
      <c r="AA63" s="32"/>
      <c r="AB63" s="29"/>
      <c r="AC63" s="29"/>
      <c r="AD63" s="29"/>
      <c r="AE63" s="29"/>
      <c r="AF63" s="30"/>
    </row>
    <row r="64" spans="2:32">
      <c r="B64" s="5">
        <v>215985.79300000001</v>
      </c>
      <c r="C64" s="25">
        <v>61</v>
      </c>
      <c r="D64" s="36">
        <f>'Result sheet1'!F123</f>
        <v>1201635</v>
      </c>
      <c r="E64" s="37">
        <f>'Result sheet1'!G123</f>
        <v>1252763</v>
      </c>
      <c r="F64" s="37">
        <f>'Result sheet1'!H123</f>
        <v>1203337</v>
      </c>
      <c r="G64" s="12">
        <f t="shared" si="0"/>
        <v>1219245</v>
      </c>
      <c r="H64" s="9">
        <f t="shared" si="1"/>
        <v>23710.988226277423</v>
      </c>
      <c r="I64" s="15">
        <f t="shared" si="2"/>
        <v>4.7122097330026733</v>
      </c>
      <c r="J64" s="40">
        <f t="shared" si="3"/>
        <v>2.6398393464156062</v>
      </c>
      <c r="K64" s="32"/>
      <c r="L64" s="32"/>
      <c r="M64" s="32"/>
      <c r="N64" s="29"/>
      <c r="O64" s="29"/>
      <c r="P64" s="29"/>
      <c r="Q64" s="29"/>
      <c r="R64" s="32"/>
      <c r="S64" s="32"/>
      <c r="T64" s="32"/>
      <c r="U64" s="29"/>
      <c r="V64" s="29"/>
      <c r="W64" s="29"/>
      <c r="X64" s="29"/>
      <c r="Y64" s="32"/>
      <c r="Z64" s="32"/>
      <c r="AA64" s="32"/>
      <c r="AB64" s="29"/>
      <c r="AC64" s="29"/>
      <c r="AD64" s="29"/>
      <c r="AE64" s="29"/>
      <c r="AF64" s="30"/>
    </row>
    <row r="65" spans="2:32">
      <c r="B65" s="5">
        <v>219585.565</v>
      </c>
      <c r="C65" s="25">
        <v>62</v>
      </c>
      <c r="D65" s="36">
        <f>'Result sheet1'!F124</f>
        <v>1202898</v>
      </c>
      <c r="E65" s="37">
        <f>'Result sheet1'!G124</f>
        <v>1247056</v>
      </c>
      <c r="F65" s="37">
        <f>'Result sheet1'!H124</f>
        <v>1199996</v>
      </c>
      <c r="G65" s="12">
        <f t="shared" si="0"/>
        <v>1216650</v>
      </c>
      <c r="H65" s="9">
        <f t="shared" si="1"/>
        <v>21532.905485945612</v>
      </c>
      <c r="I65" s="15">
        <f t="shared" si="2"/>
        <v>4.7021804244903223</v>
      </c>
      <c r="J65" s="40">
        <f t="shared" si="3"/>
        <v>2.6342208012471224</v>
      </c>
      <c r="K65" s="32"/>
      <c r="L65" s="32"/>
      <c r="M65" s="32"/>
      <c r="N65" s="29"/>
      <c r="O65" s="29"/>
      <c r="P65" s="29"/>
      <c r="Q65" s="29"/>
      <c r="R65" s="32"/>
      <c r="S65" s="32"/>
      <c r="T65" s="32"/>
      <c r="U65" s="29"/>
      <c r="V65" s="29"/>
      <c r="W65" s="29"/>
      <c r="X65" s="29"/>
      <c r="Y65" s="32"/>
      <c r="Z65" s="32"/>
      <c r="AA65" s="32"/>
      <c r="AB65" s="29"/>
      <c r="AC65" s="29"/>
      <c r="AD65" s="29"/>
      <c r="AE65" s="29"/>
      <c r="AF65" s="30"/>
    </row>
    <row r="66" spans="2:32">
      <c r="B66" s="5">
        <v>223185.342</v>
      </c>
      <c r="C66" s="25">
        <v>63</v>
      </c>
      <c r="D66" s="36">
        <f>'Result sheet1'!F125</f>
        <v>1202788</v>
      </c>
      <c r="E66" s="37">
        <f>'Result sheet1'!G125</f>
        <v>1244593</v>
      </c>
      <c r="F66" s="37">
        <f>'Result sheet1'!H125</f>
        <v>1199984</v>
      </c>
      <c r="G66" s="12">
        <f t="shared" si="0"/>
        <v>1215788.3333333333</v>
      </c>
      <c r="H66" s="9">
        <f t="shared" si="1"/>
        <v>20400.11797896168</v>
      </c>
      <c r="I66" s="15">
        <f t="shared" si="2"/>
        <v>4.698850204515443</v>
      </c>
      <c r="J66" s="40">
        <f t="shared" si="3"/>
        <v>2.6323551699997836</v>
      </c>
      <c r="K66" s="32"/>
      <c r="L66" s="32"/>
      <c r="M66" s="32"/>
      <c r="N66" s="29"/>
      <c r="O66" s="29"/>
      <c r="P66" s="29"/>
      <c r="Q66" s="29"/>
      <c r="R66" s="32"/>
      <c r="S66" s="32"/>
      <c r="T66" s="32"/>
      <c r="U66" s="29"/>
      <c r="V66" s="29"/>
      <c r="W66" s="29"/>
      <c r="X66" s="29"/>
      <c r="Y66" s="32"/>
      <c r="Z66" s="32"/>
      <c r="AA66" s="32"/>
      <c r="AB66" s="29"/>
      <c r="AC66" s="29"/>
      <c r="AD66" s="29"/>
      <c r="AE66" s="29"/>
      <c r="AF66" s="30"/>
    </row>
    <row r="67" spans="2:32">
      <c r="B67" s="5">
        <v>223185.342</v>
      </c>
      <c r="C67" s="25">
        <v>64</v>
      </c>
      <c r="D67" s="36">
        <f>'Result sheet1'!F126</f>
        <v>1200630</v>
      </c>
      <c r="E67" s="37">
        <f>'Result sheet1'!G126</f>
        <v>1247532</v>
      </c>
      <c r="F67" s="37">
        <f>'Result sheet1'!H126</f>
        <v>1195960</v>
      </c>
      <c r="G67" s="12">
        <f t="shared" si="0"/>
        <v>1214707.3333333333</v>
      </c>
      <c r="H67" s="9">
        <f t="shared" si="1"/>
        <v>23288.713737678932</v>
      </c>
      <c r="I67" s="15">
        <f t="shared" si="2"/>
        <v>4.6946722921833226</v>
      </c>
      <c r="J67" s="40">
        <f t="shared" si="3"/>
        <v>2.6300146507985769</v>
      </c>
      <c r="K67" s="32"/>
      <c r="L67" s="32"/>
      <c r="M67" s="32"/>
      <c r="N67" s="29"/>
      <c r="O67" s="29"/>
      <c r="P67" s="29"/>
      <c r="Q67" s="29"/>
      <c r="R67" s="32"/>
      <c r="S67" s="32"/>
      <c r="T67" s="32"/>
      <c r="U67" s="29"/>
      <c r="V67" s="29"/>
      <c r="W67" s="29"/>
      <c r="X67" s="29"/>
      <c r="Y67" s="32"/>
      <c r="Z67" s="32"/>
      <c r="AA67" s="32"/>
      <c r="AB67" s="29"/>
      <c r="AC67" s="29"/>
      <c r="AD67" s="29"/>
      <c r="AE67" s="29"/>
      <c r="AF67" s="30"/>
    </row>
    <row r="68" spans="2:32">
      <c r="B68" s="5">
        <v>223185.342</v>
      </c>
      <c r="C68" s="25">
        <v>65</v>
      </c>
      <c r="D68" s="36">
        <f>'Result sheet1'!F127</f>
        <v>1197725</v>
      </c>
      <c r="E68" s="37">
        <f>'Result sheet1'!G127</f>
        <v>1244266</v>
      </c>
      <c r="F68" s="37">
        <f>'Result sheet1'!H127</f>
        <v>1197698</v>
      </c>
      <c r="G68" s="12">
        <f t="shared" ref="G68:G76" si="4">SUM(D68:F68)/3</f>
        <v>1213229.6666666667</v>
      </c>
      <c r="H68" s="9">
        <f t="shared" si="1"/>
        <v>21946.004531323892</v>
      </c>
      <c r="I68" s="15">
        <f t="shared" si="2"/>
        <v>4.688961319205128</v>
      </c>
      <c r="J68" s="40">
        <f t="shared" si="3"/>
        <v>2.6268152916808005</v>
      </c>
      <c r="K68" s="32"/>
      <c r="L68" s="32"/>
      <c r="M68" s="32"/>
      <c r="N68" s="29"/>
      <c r="O68" s="29"/>
      <c r="P68" s="29"/>
      <c r="Q68" s="29"/>
      <c r="R68" s="32"/>
      <c r="S68" s="32"/>
      <c r="T68" s="32"/>
      <c r="U68" s="29"/>
      <c r="V68" s="29"/>
      <c r="W68" s="29"/>
      <c r="X68" s="29"/>
      <c r="Y68" s="32"/>
      <c r="Z68" s="32"/>
      <c r="AA68" s="32"/>
      <c r="AB68" s="29"/>
      <c r="AC68" s="29"/>
      <c r="AD68" s="29"/>
      <c r="AE68" s="29"/>
      <c r="AF68" s="30"/>
    </row>
    <row r="69" spans="2:32">
      <c r="B69" s="5">
        <v>223185.342</v>
      </c>
      <c r="C69" s="25">
        <v>66</v>
      </c>
      <c r="D69" s="36">
        <f>'Result sheet1'!F128</f>
        <v>1195288</v>
      </c>
      <c r="E69" s="37">
        <f>'Result sheet1'!G128</f>
        <v>1240620</v>
      </c>
      <c r="F69" s="37">
        <f>'Result sheet1'!H128</f>
        <v>1191379</v>
      </c>
      <c r="G69" s="12">
        <f t="shared" si="4"/>
        <v>1209095.6666666667</v>
      </c>
      <c r="H69" s="9">
        <f t="shared" ref="H69:H76" si="5">_xlfn.STDEV.P(D69:F69)</f>
        <v>22348.120940149656</v>
      </c>
      <c r="I69" s="15">
        <f t="shared" ref="I69:I76" si="6">G69/G$4</f>
        <v>4.6729839930432551</v>
      </c>
      <c r="J69" s="40">
        <f t="shared" ref="J69:J76" si="7">G69/G$9</f>
        <v>2.6178645919788686</v>
      </c>
      <c r="K69" s="32"/>
      <c r="L69" s="32"/>
      <c r="M69" s="32"/>
      <c r="N69" s="29"/>
      <c r="O69" s="29"/>
      <c r="P69" s="29"/>
      <c r="Q69" s="29"/>
      <c r="R69" s="32"/>
      <c r="S69" s="32"/>
      <c r="T69" s="32"/>
      <c r="U69" s="29"/>
      <c r="V69" s="29"/>
      <c r="W69" s="29"/>
      <c r="X69" s="29"/>
      <c r="Y69" s="32"/>
      <c r="Z69" s="32"/>
      <c r="AA69" s="32"/>
      <c r="AB69" s="29"/>
      <c r="AC69" s="29"/>
      <c r="AD69" s="29"/>
      <c r="AE69" s="29"/>
      <c r="AF69" s="30"/>
    </row>
    <row r="70" spans="2:32">
      <c r="B70" s="5">
        <v>223185.342</v>
      </c>
      <c r="C70" s="25">
        <v>67</v>
      </c>
      <c r="D70" s="36">
        <f>'Result sheet1'!F129</f>
        <v>1191680</v>
      </c>
      <c r="E70" s="37">
        <f>'Result sheet1'!G129</f>
        <v>1235202</v>
      </c>
      <c r="F70" s="37">
        <f>'Result sheet1'!H129</f>
        <v>1188868</v>
      </c>
      <c r="G70" s="12">
        <f t="shared" si="4"/>
        <v>1205250</v>
      </c>
      <c r="H70" s="9">
        <f t="shared" si="5"/>
        <v>21210.352252300447</v>
      </c>
      <c r="I70" s="15">
        <f t="shared" si="6"/>
        <v>4.6581210344938651</v>
      </c>
      <c r="J70" s="40">
        <f t="shared" si="7"/>
        <v>2.6095381750734346</v>
      </c>
      <c r="K70" s="32"/>
      <c r="L70" s="32"/>
      <c r="M70" s="32"/>
      <c r="N70" s="29"/>
      <c r="O70" s="29"/>
      <c r="P70" s="29"/>
      <c r="Q70" s="29"/>
      <c r="R70" s="32"/>
      <c r="S70" s="32"/>
      <c r="T70" s="32"/>
      <c r="U70" s="29"/>
      <c r="V70" s="29"/>
      <c r="W70" s="29"/>
      <c r="X70" s="29"/>
      <c r="Y70" s="32"/>
      <c r="Z70" s="32"/>
      <c r="AA70" s="32"/>
      <c r="AB70" s="29"/>
      <c r="AC70" s="29"/>
      <c r="AD70" s="29"/>
      <c r="AE70" s="29"/>
      <c r="AF70" s="30"/>
    </row>
    <row r="71" spans="2:32">
      <c r="B71" s="5">
        <v>223185.342</v>
      </c>
      <c r="C71" s="25">
        <v>68</v>
      </c>
      <c r="D71" s="36">
        <f>'Result sheet1'!F130</f>
        <v>1189391</v>
      </c>
      <c r="E71" s="37">
        <f>'Result sheet1'!G130</f>
        <v>1234316</v>
      </c>
      <c r="F71" s="37">
        <f>'Result sheet1'!H130</f>
        <v>1182950</v>
      </c>
      <c r="G71" s="12">
        <f t="shared" si="4"/>
        <v>1202219</v>
      </c>
      <c r="H71" s="9">
        <f t="shared" si="5"/>
        <v>22847.825235676151</v>
      </c>
      <c r="I71" s="15">
        <f t="shared" si="6"/>
        <v>4.6464066475570878</v>
      </c>
      <c r="J71" s="40">
        <f t="shared" si="7"/>
        <v>2.602975627710939</v>
      </c>
      <c r="K71" s="32"/>
      <c r="L71" s="32"/>
      <c r="M71" s="32"/>
      <c r="N71" s="29"/>
      <c r="O71" s="29"/>
      <c r="P71" s="29"/>
      <c r="Q71" s="29"/>
      <c r="R71" s="32"/>
      <c r="S71" s="32"/>
      <c r="T71" s="32"/>
      <c r="U71" s="29"/>
      <c r="V71" s="29"/>
      <c r="W71" s="29"/>
      <c r="X71" s="29"/>
      <c r="Y71" s="32"/>
      <c r="Z71" s="32"/>
      <c r="AA71" s="32"/>
      <c r="AB71" s="29"/>
      <c r="AC71" s="29"/>
      <c r="AD71" s="29"/>
      <c r="AE71" s="29"/>
      <c r="AF71" s="30"/>
    </row>
    <row r="72" spans="2:32">
      <c r="B72" s="5">
        <v>223185.342</v>
      </c>
      <c r="C72" s="25">
        <v>69</v>
      </c>
      <c r="D72" s="36">
        <f>'Result sheet1'!F131</f>
        <v>1188529</v>
      </c>
      <c r="E72" s="37">
        <f>'Result sheet1'!G131</f>
        <v>1221564</v>
      </c>
      <c r="F72" s="37">
        <f>'Result sheet1'!H131</f>
        <v>1175493</v>
      </c>
      <c r="G72" s="12">
        <f t="shared" si="4"/>
        <v>1195195.3333333333</v>
      </c>
      <c r="H72" s="9">
        <f t="shared" si="5"/>
        <v>19390.105042406438</v>
      </c>
      <c r="I72" s="15">
        <f t="shared" si="6"/>
        <v>4.6192611678314917</v>
      </c>
      <c r="J72" s="40">
        <f t="shared" si="7"/>
        <v>2.5877683874739281</v>
      </c>
      <c r="K72" s="32"/>
      <c r="L72" s="32"/>
      <c r="M72" s="32"/>
      <c r="N72" s="29"/>
      <c r="O72" s="29"/>
      <c r="P72" s="29"/>
      <c r="Q72" s="29"/>
      <c r="R72" s="32"/>
      <c r="S72" s="32"/>
      <c r="T72" s="32"/>
      <c r="U72" s="29"/>
      <c r="V72" s="29"/>
      <c r="W72" s="29"/>
      <c r="X72" s="29"/>
      <c r="Y72" s="32"/>
      <c r="Z72" s="32"/>
      <c r="AA72" s="32"/>
      <c r="AB72" s="29"/>
      <c r="AC72" s="29"/>
      <c r="AD72" s="29"/>
      <c r="AE72" s="29"/>
      <c r="AF72" s="30"/>
    </row>
    <row r="73" spans="2:32">
      <c r="B73" s="5">
        <v>223185.342</v>
      </c>
      <c r="C73" s="25">
        <v>70</v>
      </c>
      <c r="D73" s="36">
        <f>'Result sheet1'!F132</f>
        <v>1182262</v>
      </c>
      <c r="E73" s="37">
        <f>'Result sheet1'!G132</f>
        <v>1219818</v>
      </c>
      <c r="F73" s="37">
        <f>'Result sheet1'!H132</f>
        <v>1179266</v>
      </c>
      <c r="G73" s="12">
        <f t="shared" si="4"/>
        <v>1193782</v>
      </c>
      <c r="H73" s="9">
        <f t="shared" si="5"/>
        <v>18450.817073145208</v>
      </c>
      <c r="I73" s="15">
        <f t="shared" si="6"/>
        <v>4.6137988341009377</v>
      </c>
      <c r="J73" s="40">
        <f t="shared" si="7"/>
        <v>2.5847083191997635</v>
      </c>
      <c r="K73" s="32"/>
      <c r="L73" s="32"/>
      <c r="M73" s="32"/>
      <c r="N73" s="29"/>
      <c r="O73" s="29"/>
      <c r="P73" s="29"/>
      <c r="Q73" s="29"/>
      <c r="R73" s="32"/>
      <c r="S73" s="32"/>
      <c r="T73" s="32"/>
      <c r="U73" s="29"/>
      <c r="V73" s="29"/>
      <c r="W73" s="29"/>
      <c r="X73" s="29"/>
      <c r="Y73" s="32"/>
      <c r="Z73" s="32"/>
      <c r="AA73" s="32"/>
      <c r="AB73" s="29"/>
      <c r="AC73" s="29"/>
      <c r="AD73" s="29"/>
      <c r="AE73" s="29"/>
      <c r="AF73" s="30"/>
    </row>
    <row r="74" spans="2:32">
      <c r="B74" s="5">
        <v>223185.342</v>
      </c>
      <c r="C74" s="25">
        <v>71</v>
      </c>
      <c r="D74" s="36">
        <f>'Result sheet1'!F133</f>
        <v>1178056</v>
      </c>
      <c r="E74" s="37">
        <f>'Result sheet1'!G133</f>
        <v>1208177</v>
      </c>
      <c r="F74" s="37">
        <f>'Result sheet1'!H133</f>
        <v>1166350</v>
      </c>
      <c r="G74" s="12">
        <f t="shared" si="4"/>
        <v>1184194.3333333333</v>
      </c>
      <c r="H74" s="9">
        <f t="shared" si="5"/>
        <v>17618.81256561356</v>
      </c>
      <c r="I74" s="15">
        <f t="shared" si="6"/>
        <v>4.576743856484911</v>
      </c>
      <c r="J74" s="40">
        <f t="shared" si="7"/>
        <v>2.5639496532163193</v>
      </c>
      <c r="K74" s="32"/>
      <c r="L74" s="32"/>
      <c r="M74" s="32"/>
      <c r="N74" s="29"/>
      <c r="O74" s="29"/>
      <c r="P74" s="29"/>
      <c r="Q74" s="29"/>
      <c r="R74" s="32"/>
      <c r="S74" s="32"/>
      <c r="T74" s="32"/>
      <c r="U74" s="29"/>
      <c r="V74" s="29"/>
      <c r="W74" s="29"/>
      <c r="X74" s="29"/>
      <c r="Y74" s="32"/>
      <c r="Z74" s="32"/>
      <c r="AA74" s="32"/>
      <c r="AB74" s="29"/>
      <c r="AC74" s="29"/>
      <c r="AD74" s="29"/>
      <c r="AE74" s="29"/>
      <c r="AF74" s="30"/>
    </row>
    <row r="75" spans="2:32">
      <c r="B75" s="5">
        <v>223185.342</v>
      </c>
      <c r="C75" s="25">
        <v>72</v>
      </c>
      <c r="D75" s="36">
        <f>'Result sheet1'!F134</f>
        <v>1169831</v>
      </c>
      <c r="E75" s="37">
        <f>'Result sheet1'!G134</f>
        <v>1205475</v>
      </c>
      <c r="F75" s="37">
        <f>'Result sheet1'!H134</f>
        <v>1159120</v>
      </c>
      <c r="G75" s="12">
        <f t="shared" si="4"/>
        <v>1178142</v>
      </c>
      <c r="H75" s="9">
        <f t="shared" si="5"/>
        <v>19815.836209119883</v>
      </c>
      <c r="I75" s="15">
        <f t="shared" si="6"/>
        <v>4.5533524429128152</v>
      </c>
      <c r="J75" s="40">
        <f t="shared" si="7"/>
        <v>2.5508454882035814</v>
      </c>
      <c r="K75" s="32"/>
      <c r="L75" s="32"/>
      <c r="M75" s="32"/>
      <c r="N75" s="29"/>
      <c r="O75" s="29"/>
      <c r="P75" s="29"/>
      <c r="Q75" s="29"/>
      <c r="R75" s="32"/>
      <c r="S75" s="32"/>
      <c r="T75" s="32"/>
      <c r="U75" s="29"/>
      <c r="V75" s="29"/>
      <c r="W75" s="29"/>
      <c r="X75" s="29"/>
      <c r="Y75" s="32"/>
      <c r="Z75" s="32"/>
      <c r="AA75" s="32"/>
      <c r="AB75" s="29"/>
      <c r="AC75" s="29"/>
      <c r="AD75" s="29"/>
      <c r="AE75" s="29"/>
      <c r="AF75" s="30"/>
    </row>
    <row r="76" spans="2:32" ht="15.75" thickBot="1">
      <c r="B76" s="6">
        <v>223185.342</v>
      </c>
      <c r="C76" s="26">
        <v>73</v>
      </c>
      <c r="D76" s="36">
        <f>'Result sheet1'!F135</f>
        <v>0</v>
      </c>
      <c r="E76" s="37">
        <f>'Result sheet1'!G135</f>
        <v>0</v>
      </c>
      <c r="F76" s="37">
        <f>'Result sheet1'!H135</f>
        <v>0</v>
      </c>
      <c r="G76" s="13">
        <f t="shared" si="4"/>
        <v>0</v>
      </c>
      <c r="H76" s="14">
        <f t="shared" si="5"/>
        <v>0</v>
      </c>
      <c r="I76" s="17">
        <f t="shared" si="6"/>
        <v>0</v>
      </c>
      <c r="J76" s="41">
        <f t="shared" si="7"/>
        <v>0</v>
      </c>
      <c r="K76" s="32"/>
      <c r="L76" s="32"/>
      <c r="M76" s="32"/>
      <c r="N76" s="29"/>
      <c r="O76" s="29"/>
      <c r="P76" s="29"/>
      <c r="Q76" s="29"/>
      <c r="R76" s="32"/>
      <c r="S76" s="32"/>
      <c r="T76" s="32"/>
      <c r="U76" s="29"/>
      <c r="V76" s="29"/>
      <c r="W76" s="29"/>
      <c r="X76" s="29"/>
      <c r="Y76" s="32"/>
      <c r="Z76" s="32"/>
      <c r="AA76" s="32"/>
      <c r="AB76" s="29"/>
      <c r="AC76" s="29"/>
      <c r="AD76" s="29"/>
      <c r="AE76" s="29"/>
      <c r="AF76" s="30"/>
    </row>
    <row r="77" spans="2:32">
      <c r="K77" s="43"/>
      <c r="L77" s="43"/>
      <c r="M77" s="43"/>
      <c r="N77" s="43"/>
      <c r="O77" s="43"/>
      <c r="P77" s="43"/>
      <c r="Q77" s="43"/>
      <c r="Y77" s="30"/>
      <c r="Z77" s="30"/>
      <c r="AA77" s="30"/>
      <c r="AB77" s="30"/>
      <c r="AC77" s="30"/>
      <c r="AD77" s="30"/>
      <c r="AE77" s="30"/>
      <c r="AF77" s="30"/>
    </row>
    <row r="78" spans="2:32">
      <c r="K78" s="43"/>
      <c r="L78" s="43"/>
      <c r="M78" s="43"/>
      <c r="N78" s="43"/>
      <c r="O78" s="43"/>
      <c r="P78" s="43"/>
      <c r="Q78" s="43"/>
      <c r="Y78" s="30"/>
      <c r="Z78" s="30"/>
      <c r="AA78" s="30"/>
      <c r="AB78" s="30"/>
      <c r="AC78" s="30"/>
      <c r="AD78" s="30"/>
      <c r="AE78" s="30"/>
      <c r="AF78" s="30"/>
    </row>
    <row r="79" spans="2:32">
      <c r="Y79" s="30"/>
      <c r="Z79" s="30"/>
      <c r="AA79" s="30"/>
      <c r="AB79" s="30"/>
      <c r="AC79" s="30"/>
      <c r="AD79" s="30"/>
      <c r="AE79" s="30"/>
      <c r="AF79" s="30"/>
    </row>
    <row r="80" spans="2:32">
      <c r="Y80" s="30"/>
      <c r="Z80" s="30"/>
      <c r="AA80" s="30"/>
      <c r="AB80" s="30"/>
      <c r="AC80" s="30"/>
      <c r="AD80" s="30"/>
      <c r="AE80" s="30"/>
      <c r="AF80" s="30"/>
    </row>
    <row r="81" spans="25:32">
      <c r="Y81" s="30"/>
      <c r="Z81" s="30"/>
      <c r="AA81" s="30"/>
      <c r="AB81" s="30"/>
      <c r="AC81" s="30"/>
      <c r="AD81" s="30"/>
      <c r="AE81" s="30"/>
      <c r="AF81" s="30"/>
    </row>
    <row r="82" spans="25:32">
      <c r="Y82" s="30"/>
      <c r="Z82" s="30"/>
      <c r="AA82" s="30"/>
      <c r="AB82" s="30"/>
      <c r="AC82" s="30"/>
      <c r="AD82" s="30"/>
      <c r="AE82" s="30"/>
      <c r="AF82" s="30"/>
    </row>
  </sheetData>
  <mergeCells count="3">
    <mergeCell ref="D2:J2"/>
    <mergeCell ref="R2:X2"/>
    <mergeCell ref="D1:J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F82"/>
  <sheetViews>
    <sheetView zoomScale="60" zoomScaleNormal="60" workbookViewId="0">
      <selection activeCell="D1" sqref="D1:J1"/>
    </sheetView>
  </sheetViews>
  <sheetFormatPr baseColWidth="10" defaultColWidth="9.140625" defaultRowHeight="15"/>
  <cols>
    <col min="7" max="7" width="13" bestFit="1" customWidth="1"/>
    <col min="8" max="8" width="12.5703125" bestFit="1" customWidth="1"/>
    <col min="9" max="10" width="10.140625" customWidth="1"/>
    <col min="11" max="13" width="10" bestFit="1" customWidth="1"/>
    <col min="14" max="14" width="15" bestFit="1" customWidth="1"/>
    <col min="15" max="15" width="12.5703125" bestFit="1" customWidth="1"/>
    <col min="16" max="16" width="9.28515625" bestFit="1" customWidth="1"/>
    <col min="17" max="17" width="9.28515625" customWidth="1"/>
    <col min="18" max="20" width="10" bestFit="1" customWidth="1"/>
    <col min="21" max="21" width="15" bestFit="1" customWidth="1"/>
    <col min="22" max="22" width="11.7109375" bestFit="1" customWidth="1"/>
    <col min="23" max="23" width="9.28515625" bestFit="1" customWidth="1"/>
    <col min="24" max="24" width="9.28515625" customWidth="1"/>
    <col min="25" max="27" width="10" bestFit="1" customWidth="1"/>
    <col min="28" max="28" width="15" bestFit="1" customWidth="1"/>
    <col min="29" max="29" width="12.5703125" bestFit="1" customWidth="1"/>
    <col min="30" max="30" width="9.28515625" bestFit="1" customWidth="1"/>
    <col min="31" max="31" width="9.28515625" customWidth="1"/>
  </cols>
  <sheetData>
    <row r="1" spans="2:32" ht="15.75" thickBot="1">
      <c r="D1" s="46" t="s">
        <v>235</v>
      </c>
      <c r="E1" s="46"/>
      <c r="F1" s="46"/>
      <c r="G1" s="46"/>
      <c r="H1" s="46"/>
      <c r="I1" s="46"/>
      <c r="J1" s="46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</row>
    <row r="2" spans="2:32" ht="15.75" thickBot="1">
      <c r="D2" s="47" t="s">
        <v>156</v>
      </c>
      <c r="E2" s="48"/>
      <c r="F2" s="48"/>
      <c r="G2" s="48"/>
      <c r="H2" s="48"/>
      <c r="I2" s="48"/>
      <c r="J2" s="48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35"/>
      <c r="Z2" s="35"/>
      <c r="AA2" s="35"/>
      <c r="AB2" s="35"/>
      <c r="AC2" s="35"/>
      <c r="AD2" s="35"/>
      <c r="AE2" s="35"/>
      <c r="AF2" s="30"/>
    </row>
    <row r="3" spans="2:32" ht="15.75" thickBot="1">
      <c r="B3" s="7" t="s">
        <v>152</v>
      </c>
      <c r="C3" s="8" t="s">
        <v>157</v>
      </c>
      <c r="D3" s="18"/>
      <c r="E3" s="19"/>
      <c r="F3" s="19"/>
      <c r="G3" s="20" t="s">
        <v>154</v>
      </c>
      <c r="H3" s="21" t="s">
        <v>158</v>
      </c>
      <c r="I3" s="22" t="s">
        <v>159</v>
      </c>
      <c r="J3" s="38" t="s">
        <v>160</v>
      </c>
      <c r="K3" s="29"/>
      <c r="L3" s="29"/>
      <c r="M3" s="29"/>
      <c r="N3" s="29"/>
      <c r="O3" s="29"/>
      <c r="P3" s="29"/>
      <c r="Q3" s="31"/>
      <c r="R3" s="29"/>
      <c r="S3" s="29"/>
      <c r="T3" s="29"/>
      <c r="U3" s="29"/>
      <c r="V3" s="29"/>
      <c r="W3" s="29"/>
      <c r="X3" s="31"/>
      <c r="Y3" s="29"/>
      <c r="Z3" s="29"/>
      <c r="AA3" s="29"/>
      <c r="AB3" s="29"/>
      <c r="AC3" s="29"/>
      <c r="AD3" s="29"/>
      <c r="AE3" s="31"/>
      <c r="AF3" s="30"/>
    </row>
    <row r="4" spans="2:32">
      <c r="B4" s="23">
        <v>0</v>
      </c>
      <c r="C4" s="24">
        <v>1</v>
      </c>
      <c r="D4" s="34">
        <f>'Result sheet1'!O63</f>
        <v>361731</v>
      </c>
      <c r="E4" s="32">
        <f>'Result sheet1'!P63</f>
        <v>422325</v>
      </c>
      <c r="F4" s="32">
        <f>'Result sheet1'!Q63</f>
        <v>276135</v>
      </c>
      <c r="G4" s="10">
        <f>SUM(D4:F4)/3</f>
        <v>353397</v>
      </c>
      <c r="H4" s="11">
        <f>_xlfn.STDEV.P(D4:F4)</f>
        <v>59972.05289132597</v>
      </c>
      <c r="I4" s="16">
        <f>G4/G$4</f>
        <v>1</v>
      </c>
      <c r="J4" s="39">
        <f>G4/G$9</f>
        <v>0.59159274949556273</v>
      </c>
      <c r="K4" s="32"/>
      <c r="L4" s="32"/>
      <c r="M4" s="32"/>
      <c r="N4" s="29"/>
      <c r="O4" s="29"/>
      <c r="P4" s="29"/>
      <c r="Q4" s="29"/>
      <c r="R4" s="32"/>
      <c r="S4" s="32"/>
      <c r="T4" s="32"/>
      <c r="U4" s="29"/>
      <c r="V4" s="29"/>
      <c r="W4" s="29"/>
      <c r="X4" s="29"/>
      <c r="Y4" s="32"/>
      <c r="Z4" s="32"/>
      <c r="AA4" s="32"/>
      <c r="AB4" s="29"/>
      <c r="AC4" s="29"/>
      <c r="AD4" s="29"/>
      <c r="AE4" s="29"/>
      <c r="AF4" s="30"/>
    </row>
    <row r="5" spans="2:32">
      <c r="B5" s="5">
        <v>3599.067</v>
      </c>
      <c r="C5" s="25">
        <v>2</v>
      </c>
      <c r="D5" s="34">
        <f>'Result sheet1'!O64</f>
        <v>458551</v>
      </c>
      <c r="E5" s="32">
        <f>'Result sheet1'!P64</f>
        <v>530730</v>
      </c>
      <c r="F5" s="32">
        <f>'Result sheet1'!Q64</f>
        <v>368801</v>
      </c>
      <c r="G5" s="12">
        <f t="shared" ref="G5:G68" si="0">SUM(D5:F5)/3</f>
        <v>452694</v>
      </c>
      <c r="H5" s="9">
        <f t="shared" ref="H5:H68" si="1">_xlfn.STDEV.P(D5:F5)</f>
        <v>66236.840690560319</v>
      </c>
      <c r="I5" s="15">
        <f t="shared" ref="I5:I68" si="2">G5/G$4</f>
        <v>1.2809786161172845</v>
      </c>
      <c r="J5" s="40">
        <f t="shared" ref="J5:J68" si="3">G5/G$9</f>
        <v>0.75781766155384533</v>
      </c>
      <c r="K5" s="32"/>
      <c r="L5" s="32"/>
      <c r="M5" s="32"/>
      <c r="N5" s="29"/>
      <c r="O5" s="29"/>
      <c r="P5" s="29"/>
      <c r="Q5" s="29"/>
      <c r="R5" s="32"/>
      <c r="S5" s="32"/>
      <c r="T5" s="32"/>
      <c r="U5" s="29"/>
      <c r="V5" s="29"/>
      <c r="W5" s="29"/>
      <c r="X5" s="29"/>
      <c r="Y5" s="32"/>
      <c r="Z5" s="32"/>
      <c r="AA5" s="32"/>
      <c r="AB5" s="29"/>
      <c r="AC5" s="29"/>
      <c r="AD5" s="29"/>
      <c r="AE5" s="29"/>
      <c r="AF5" s="30"/>
    </row>
    <row r="6" spans="2:32">
      <c r="B6" s="5">
        <v>7198.8450000000003</v>
      </c>
      <c r="C6" s="25">
        <v>3</v>
      </c>
      <c r="D6" s="34">
        <f>'Result sheet1'!O65</f>
        <v>506747</v>
      </c>
      <c r="E6" s="32">
        <f>'Result sheet1'!P65</f>
        <v>580369</v>
      </c>
      <c r="F6" s="32">
        <f>'Result sheet1'!Q65</f>
        <v>412905</v>
      </c>
      <c r="G6" s="12">
        <f t="shared" si="0"/>
        <v>500007</v>
      </c>
      <c r="H6" s="9">
        <f t="shared" si="1"/>
        <v>68532.80734558207</v>
      </c>
      <c r="I6" s="15">
        <f t="shared" si="2"/>
        <v>1.4148592093311487</v>
      </c>
      <c r="J6" s="40">
        <f t="shared" si="3"/>
        <v>0.83702044979733226</v>
      </c>
      <c r="K6" s="32"/>
      <c r="L6" s="32"/>
      <c r="M6" s="32"/>
      <c r="N6" s="29"/>
      <c r="O6" s="29"/>
      <c r="P6" s="29"/>
      <c r="Q6" s="29"/>
      <c r="R6" s="32"/>
      <c r="S6" s="32"/>
      <c r="T6" s="32"/>
      <c r="U6" s="29"/>
      <c r="V6" s="29"/>
      <c r="W6" s="29"/>
      <c r="X6" s="29"/>
      <c r="Y6" s="32"/>
      <c r="Z6" s="32"/>
      <c r="AA6" s="32"/>
      <c r="AB6" s="29"/>
      <c r="AC6" s="29"/>
      <c r="AD6" s="29"/>
      <c r="AE6" s="29"/>
      <c r="AF6" s="30"/>
    </row>
    <row r="7" spans="2:32">
      <c r="B7" s="5">
        <v>10798.602000000001</v>
      </c>
      <c r="C7" s="25">
        <v>4</v>
      </c>
      <c r="D7" s="34">
        <f>'Result sheet1'!O66</f>
        <v>544697</v>
      </c>
      <c r="E7" s="32">
        <f>'Result sheet1'!P66</f>
        <v>619549</v>
      </c>
      <c r="F7" s="32">
        <f>'Result sheet1'!Q66</f>
        <v>447156</v>
      </c>
      <c r="G7" s="12">
        <f t="shared" si="0"/>
        <v>537134</v>
      </c>
      <c r="H7" s="9">
        <f t="shared" si="1"/>
        <v>70582.03661461368</v>
      </c>
      <c r="I7" s="15">
        <f t="shared" si="2"/>
        <v>1.5199166942560349</v>
      </c>
      <c r="J7" s="40">
        <f t="shared" si="3"/>
        <v>0.89917169615913428</v>
      </c>
      <c r="K7" s="32"/>
      <c r="L7" s="32"/>
      <c r="M7" s="32"/>
      <c r="N7" s="29"/>
      <c r="O7" s="29"/>
      <c r="P7" s="29"/>
      <c r="Q7" s="29"/>
      <c r="R7" s="32"/>
      <c r="S7" s="32"/>
      <c r="T7" s="32"/>
      <c r="U7" s="29"/>
      <c r="V7" s="29"/>
      <c r="W7" s="29"/>
      <c r="X7" s="29"/>
      <c r="Y7" s="32"/>
      <c r="Z7" s="32"/>
      <c r="AA7" s="32"/>
      <c r="AB7" s="29"/>
      <c r="AC7" s="29"/>
      <c r="AD7" s="29"/>
      <c r="AE7" s="29"/>
      <c r="AF7" s="30"/>
    </row>
    <row r="8" spans="2:32">
      <c r="B8" s="5">
        <v>14398.380999999999</v>
      </c>
      <c r="C8" s="25">
        <v>5</v>
      </c>
      <c r="D8" s="34">
        <f>'Result sheet1'!O67</f>
        <v>574588</v>
      </c>
      <c r="E8" s="32">
        <f>'Result sheet1'!P67</f>
        <v>656517</v>
      </c>
      <c r="F8" s="32">
        <f>'Result sheet1'!Q67</f>
        <v>474875</v>
      </c>
      <c r="G8" s="12">
        <f t="shared" si="0"/>
        <v>568660</v>
      </c>
      <c r="H8" s="9">
        <f t="shared" si="1"/>
        <v>74273.413498146605</v>
      </c>
      <c r="I8" s="15">
        <f t="shared" si="2"/>
        <v>1.6091251482044273</v>
      </c>
      <c r="J8" s="40">
        <f t="shared" si="3"/>
        <v>0.95194677070871192</v>
      </c>
      <c r="K8" s="32"/>
      <c r="L8" s="32"/>
      <c r="M8" s="32"/>
      <c r="N8" s="29"/>
      <c r="O8" s="29"/>
      <c r="P8" s="29"/>
      <c r="Q8" s="29"/>
      <c r="R8" s="32"/>
      <c r="S8" s="32"/>
      <c r="T8" s="32"/>
      <c r="U8" s="29"/>
      <c r="V8" s="29"/>
      <c r="W8" s="29"/>
      <c r="X8" s="29"/>
      <c r="Y8" s="32"/>
      <c r="Z8" s="32"/>
      <c r="AA8" s="32"/>
      <c r="AB8" s="29"/>
      <c r="AC8" s="29"/>
      <c r="AD8" s="29"/>
      <c r="AE8" s="29"/>
      <c r="AF8" s="30"/>
    </row>
    <row r="9" spans="2:32">
      <c r="B9" s="5">
        <v>17998.153999999999</v>
      </c>
      <c r="C9" s="25">
        <v>6</v>
      </c>
      <c r="D9" s="34">
        <f>'Result sheet1'!O68</f>
        <v>605649</v>
      </c>
      <c r="E9" s="32">
        <f>'Result sheet1'!P68</f>
        <v>687463</v>
      </c>
      <c r="F9" s="32">
        <f>'Result sheet1'!Q68</f>
        <v>498984</v>
      </c>
      <c r="G9" s="12">
        <f t="shared" si="0"/>
        <v>597365.33333333337</v>
      </c>
      <c r="H9" s="9">
        <f t="shared" si="1"/>
        <v>77168.852569471899</v>
      </c>
      <c r="I9" s="15">
        <f t="shared" si="2"/>
        <v>1.6903520214753758</v>
      </c>
      <c r="J9" s="40">
        <f t="shared" si="3"/>
        <v>1</v>
      </c>
      <c r="K9" s="32"/>
      <c r="L9" s="32"/>
      <c r="M9" s="32"/>
      <c r="N9" s="29"/>
      <c r="O9" s="29"/>
      <c r="P9" s="29"/>
      <c r="Q9" s="29"/>
      <c r="R9" s="32"/>
      <c r="S9" s="32"/>
      <c r="T9" s="32"/>
      <c r="U9" s="29"/>
      <c r="V9" s="29"/>
      <c r="W9" s="29"/>
      <c r="X9" s="29"/>
      <c r="Y9" s="32"/>
      <c r="Z9" s="32"/>
      <c r="AA9" s="32"/>
      <c r="AB9" s="29"/>
      <c r="AC9" s="29"/>
      <c r="AD9" s="29"/>
      <c r="AE9" s="29"/>
      <c r="AF9" s="30"/>
    </row>
    <row r="10" spans="2:32">
      <c r="B10" s="5">
        <v>21597.933000000001</v>
      </c>
      <c r="C10" s="25">
        <v>7</v>
      </c>
      <c r="D10" s="34">
        <f>'Result sheet1'!O69</f>
        <v>639931</v>
      </c>
      <c r="E10" s="32">
        <f>'Result sheet1'!P69</f>
        <v>721503</v>
      </c>
      <c r="F10" s="32">
        <f>'Result sheet1'!Q69</f>
        <v>525797</v>
      </c>
      <c r="G10" s="12">
        <f t="shared" si="0"/>
        <v>629077</v>
      </c>
      <c r="H10" s="9">
        <f t="shared" si="1"/>
        <v>80264.42381694811</v>
      </c>
      <c r="I10" s="15">
        <f t="shared" si="2"/>
        <v>1.7800858524548879</v>
      </c>
      <c r="J10" s="40">
        <f t="shared" si="3"/>
        <v>1.0530858837919397</v>
      </c>
      <c r="K10" s="32"/>
      <c r="L10" s="32"/>
      <c r="M10" s="32"/>
      <c r="N10" s="29"/>
      <c r="O10" s="29"/>
      <c r="P10" s="29"/>
      <c r="Q10" s="29"/>
      <c r="R10" s="32"/>
      <c r="S10" s="32"/>
      <c r="T10" s="32"/>
      <c r="U10" s="29"/>
      <c r="V10" s="29"/>
      <c r="W10" s="29"/>
      <c r="X10" s="29"/>
      <c r="Y10" s="32"/>
      <c r="Z10" s="32"/>
      <c r="AA10" s="32"/>
      <c r="AB10" s="29"/>
      <c r="AC10" s="29"/>
      <c r="AD10" s="29"/>
      <c r="AE10" s="29"/>
      <c r="AF10" s="30"/>
    </row>
    <row r="11" spans="2:32">
      <c r="B11" s="5">
        <v>25197.705000000002</v>
      </c>
      <c r="C11" s="25">
        <v>8</v>
      </c>
      <c r="D11" s="34">
        <f>'Result sheet1'!O70</f>
        <v>668308</v>
      </c>
      <c r="E11" s="32">
        <f>'Result sheet1'!P70</f>
        <v>752092</v>
      </c>
      <c r="F11" s="32">
        <f>'Result sheet1'!Q70</f>
        <v>552293</v>
      </c>
      <c r="G11" s="12">
        <f t="shared" si="0"/>
        <v>657564.33333333337</v>
      </c>
      <c r="H11" s="9">
        <f t="shared" si="1"/>
        <v>81920.611489959527</v>
      </c>
      <c r="I11" s="15">
        <f t="shared" si="2"/>
        <v>1.8606958557467477</v>
      </c>
      <c r="J11" s="40">
        <f t="shared" si="3"/>
        <v>1.1007741772762174</v>
      </c>
      <c r="K11" s="32"/>
      <c r="L11" s="32"/>
      <c r="M11" s="32"/>
      <c r="N11" s="29"/>
      <c r="O11" s="29"/>
      <c r="P11" s="29"/>
      <c r="Q11" s="29"/>
      <c r="R11" s="32"/>
      <c r="S11" s="32"/>
      <c r="T11" s="32"/>
      <c r="U11" s="29"/>
      <c r="V11" s="29"/>
      <c r="W11" s="29"/>
      <c r="X11" s="29"/>
      <c r="Y11" s="32"/>
      <c r="Z11" s="32"/>
      <c r="AA11" s="32"/>
      <c r="AB11" s="29"/>
      <c r="AC11" s="29"/>
      <c r="AD11" s="29"/>
      <c r="AE11" s="29"/>
      <c r="AF11" s="30"/>
    </row>
    <row r="12" spans="2:32">
      <c r="B12" s="5">
        <v>28797.477999999999</v>
      </c>
      <c r="C12" s="25">
        <v>9</v>
      </c>
      <c r="D12" s="34">
        <f>'Result sheet1'!O71</f>
        <v>705212</v>
      </c>
      <c r="E12" s="32">
        <f>'Result sheet1'!P71</f>
        <v>788517</v>
      </c>
      <c r="F12" s="32">
        <f>'Result sheet1'!Q71</f>
        <v>581925</v>
      </c>
      <c r="G12" s="12">
        <f t="shared" si="0"/>
        <v>691884.66666666663</v>
      </c>
      <c r="H12" s="9">
        <f t="shared" si="1"/>
        <v>84865.685944843979</v>
      </c>
      <c r="I12" s="15">
        <f t="shared" si="2"/>
        <v>1.9578113754974338</v>
      </c>
      <c r="J12" s="40">
        <f t="shared" si="3"/>
        <v>1.1582270146242164</v>
      </c>
      <c r="K12" s="32"/>
      <c r="L12" s="32"/>
      <c r="M12" s="32"/>
      <c r="N12" s="29"/>
      <c r="O12" s="29"/>
      <c r="P12" s="29"/>
      <c r="Q12" s="29"/>
      <c r="R12" s="32"/>
      <c r="S12" s="32"/>
      <c r="T12" s="32"/>
      <c r="U12" s="29"/>
      <c r="V12" s="29"/>
      <c r="W12" s="29"/>
      <c r="X12" s="29"/>
      <c r="Y12" s="32"/>
      <c r="Z12" s="32"/>
      <c r="AA12" s="32"/>
      <c r="AB12" s="29"/>
      <c r="AC12" s="29"/>
      <c r="AD12" s="29"/>
      <c r="AE12" s="29"/>
      <c r="AF12" s="30"/>
    </row>
    <row r="13" spans="2:32">
      <c r="B13" s="5">
        <v>32397.257000000001</v>
      </c>
      <c r="C13" s="25">
        <v>10</v>
      </c>
      <c r="D13" s="34">
        <f>'Result sheet1'!O72</f>
        <v>730323</v>
      </c>
      <c r="E13" s="32">
        <f>'Result sheet1'!P72</f>
        <v>818708</v>
      </c>
      <c r="F13" s="32">
        <f>'Result sheet1'!Q72</f>
        <v>606819</v>
      </c>
      <c r="G13" s="12">
        <f t="shared" si="0"/>
        <v>718616.66666666663</v>
      </c>
      <c r="H13" s="9">
        <f t="shared" si="1"/>
        <v>86898.468572364509</v>
      </c>
      <c r="I13" s="15">
        <f t="shared" si="2"/>
        <v>2.0334543492634816</v>
      </c>
      <c r="J13" s="40">
        <f t="shared" si="3"/>
        <v>1.2029768494544935</v>
      </c>
      <c r="K13" s="32"/>
      <c r="L13" s="32"/>
      <c r="M13" s="32"/>
      <c r="N13" s="29"/>
      <c r="O13" s="29"/>
      <c r="P13" s="29"/>
      <c r="Q13" s="29"/>
      <c r="R13" s="32"/>
      <c r="S13" s="32"/>
      <c r="T13" s="32"/>
      <c r="U13" s="29"/>
      <c r="V13" s="29"/>
      <c r="W13" s="29"/>
      <c r="X13" s="29"/>
      <c r="Y13" s="32"/>
      <c r="Z13" s="32"/>
      <c r="AA13" s="32"/>
      <c r="AB13" s="29"/>
      <c r="AC13" s="29"/>
      <c r="AD13" s="29"/>
      <c r="AE13" s="29"/>
      <c r="AF13" s="30"/>
    </row>
    <row r="14" spans="2:32">
      <c r="B14" s="5">
        <v>35997.03</v>
      </c>
      <c r="C14" s="25">
        <v>11</v>
      </c>
      <c r="D14" s="34">
        <f>'Result sheet1'!O73</f>
        <v>761688</v>
      </c>
      <c r="E14" s="32">
        <f>'Result sheet1'!P73</f>
        <v>848727</v>
      </c>
      <c r="F14" s="32">
        <f>'Result sheet1'!Q73</f>
        <v>634565</v>
      </c>
      <c r="G14" s="12">
        <f t="shared" si="0"/>
        <v>748326.66666666663</v>
      </c>
      <c r="H14" s="9">
        <f t="shared" si="1"/>
        <v>87940.261853652046</v>
      </c>
      <c r="I14" s="15">
        <f t="shared" si="2"/>
        <v>2.117524106505337</v>
      </c>
      <c r="J14" s="40">
        <f t="shared" si="3"/>
        <v>1.2527119082906271</v>
      </c>
      <c r="K14" s="32"/>
      <c r="L14" s="32"/>
      <c r="M14" s="32"/>
      <c r="N14" s="29"/>
      <c r="O14" s="29"/>
      <c r="P14" s="29"/>
      <c r="Q14" s="29"/>
      <c r="R14" s="32"/>
      <c r="S14" s="32"/>
      <c r="T14" s="32"/>
      <c r="U14" s="29"/>
      <c r="V14" s="29"/>
      <c r="W14" s="29"/>
      <c r="X14" s="29"/>
      <c r="Y14" s="32"/>
      <c r="Z14" s="32"/>
      <c r="AA14" s="32"/>
      <c r="AB14" s="29"/>
      <c r="AC14" s="29"/>
      <c r="AD14" s="29"/>
      <c r="AE14" s="29"/>
      <c r="AF14" s="30"/>
    </row>
    <row r="15" spans="2:32">
      <c r="B15" s="5">
        <v>39596.805</v>
      </c>
      <c r="C15" s="25">
        <v>12</v>
      </c>
      <c r="D15" s="34">
        <f>'Result sheet1'!O74</f>
        <v>789609</v>
      </c>
      <c r="E15" s="32">
        <f>'Result sheet1'!P74</f>
        <v>876833</v>
      </c>
      <c r="F15" s="32">
        <f>'Result sheet1'!Q74</f>
        <v>659932</v>
      </c>
      <c r="G15" s="12">
        <f t="shared" si="0"/>
        <v>775458</v>
      </c>
      <c r="H15" s="9">
        <f t="shared" si="1"/>
        <v>89113.033281707263</v>
      </c>
      <c r="I15" s="15">
        <f t="shared" si="2"/>
        <v>2.194297065340113</v>
      </c>
      <c r="J15" s="40">
        <f t="shared" si="3"/>
        <v>1.2981302340946019</v>
      </c>
      <c r="K15" s="32"/>
      <c r="L15" s="32"/>
      <c r="M15" s="32"/>
      <c r="N15" s="29"/>
      <c r="O15" s="29"/>
      <c r="P15" s="29"/>
      <c r="Q15" s="29"/>
      <c r="R15" s="32"/>
      <c r="S15" s="32"/>
      <c r="T15" s="32"/>
      <c r="U15" s="29"/>
      <c r="V15" s="29"/>
      <c r="W15" s="29"/>
      <c r="X15" s="29"/>
      <c r="Y15" s="32"/>
      <c r="Z15" s="32"/>
      <c r="AA15" s="32"/>
      <c r="AB15" s="29"/>
      <c r="AC15" s="29"/>
      <c r="AD15" s="29"/>
      <c r="AE15" s="29"/>
      <c r="AF15" s="30"/>
    </row>
    <row r="16" spans="2:32">
      <c r="B16" s="5">
        <v>43196.582000000002</v>
      </c>
      <c r="C16" s="25">
        <v>13</v>
      </c>
      <c r="D16" s="34">
        <f>'Result sheet1'!O75</f>
        <v>820904</v>
      </c>
      <c r="E16" s="32">
        <f>'Result sheet1'!P75</f>
        <v>905479</v>
      </c>
      <c r="F16" s="32">
        <f>'Result sheet1'!Q75</f>
        <v>683883</v>
      </c>
      <c r="G16" s="12">
        <f t="shared" si="0"/>
        <v>803422</v>
      </c>
      <c r="H16" s="9">
        <f t="shared" si="1"/>
        <v>91306.852780427536</v>
      </c>
      <c r="I16" s="15">
        <f t="shared" si="2"/>
        <v>2.273426203391653</v>
      </c>
      <c r="J16" s="40">
        <f t="shared" si="3"/>
        <v>1.3449424584397263</v>
      </c>
      <c r="K16" s="32"/>
      <c r="L16" s="32"/>
      <c r="M16" s="32"/>
      <c r="N16" s="29"/>
      <c r="O16" s="29"/>
      <c r="P16" s="29"/>
      <c r="Q16" s="29"/>
      <c r="R16" s="32"/>
      <c r="S16" s="32"/>
      <c r="T16" s="32"/>
      <c r="U16" s="29"/>
      <c r="V16" s="29"/>
      <c r="W16" s="29"/>
      <c r="X16" s="29"/>
      <c r="Y16" s="32"/>
      <c r="Z16" s="32"/>
      <c r="AA16" s="32"/>
      <c r="AB16" s="29"/>
      <c r="AC16" s="29"/>
      <c r="AD16" s="29"/>
      <c r="AE16" s="29"/>
      <c r="AF16" s="30"/>
    </row>
    <row r="17" spans="2:32">
      <c r="B17" s="5">
        <v>46796.355000000003</v>
      </c>
      <c r="C17" s="25">
        <v>14</v>
      </c>
      <c r="D17" s="34">
        <f>'Result sheet1'!O76</f>
        <v>848415</v>
      </c>
      <c r="E17" s="32">
        <f>'Result sheet1'!P76</f>
        <v>938732</v>
      </c>
      <c r="F17" s="32">
        <f>'Result sheet1'!Q76</f>
        <v>710821</v>
      </c>
      <c r="G17" s="12">
        <f t="shared" si="0"/>
        <v>832656</v>
      </c>
      <c r="H17" s="9">
        <f t="shared" si="1"/>
        <v>93709.179703306902</v>
      </c>
      <c r="I17" s="15">
        <f t="shared" si="2"/>
        <v>2.3561490335232049</v>
      </c>
      <c r="J17" s="40">
        <f t="shared" si="3"/>
        <v>1.3938806849633054</v>
      </c>
      <c r="K17" s="32"/>
      <c r="L17" s="32"/>
      <c r="M17" s="32"/>
      <c r="N17" s="29"/>
      <c r="O17" s="29"/>
      <c r="P17" s="29"/>
      <c r="Q17" s="29"/>
      <c r="R17" s="32"/>
      <c r="S17" s="32"/>
      <c r="T17" s="32"/>
      <c r="U17" s="29"/>
      <c r="V17" s="29"/>
      <c r="W17" s="29"/>
      <c r="X17" s="29"/>
      <c r="Y17" s="32"/>
      <c r="Z17" s="32"/>
      <c r="AA17" s="32"/>
      <c r="AB17" s="29"/>
      <c r="AC17" s="29"/>
      <c r="AD17" s="29"/>
      <c r="AE17" s="29"/>
      <c r="AF17" s="30"/>
    </row>
    <row r="18" spans="2:32">
      <c r="B18" s="5">
        <v>50396.13</v>
      </c>
      <c r="C18" s="25">
        <v>15</v>
      </c>
      <c r="D18" s="34">
        <f>'Result sheet1'!O77</f>
        <v>880664</v>
      </c>
      <c r="E18" s="32">
        <f>'Result sheet1'!P77</f>
        <v>969186</v>
      </c>
      <c r="F18" s="32">
        <f>'Result sheet1'!Q77</f>
        <v>744159</v>
      </c>
      <c r="G18" s="12">
        <f t="shared" si="0"/>
        <v>864669.66666666663</v>
      </c>
      <c r="H18" s="9">
        <f t="shared" si="1"/>
        <v>92560.436855542604</v>
      </c>
      <c r="I18" s="15">
        <f t="shared" si="2"/>
        <v>2.446737427501271</v>
      </c>
      <c r="J18" s="40">
        <f t="shared" si="3"/>
        <v>1.4474721220291769</v>
      </c>
      <c r="K18" s="32"/>
      <c r="L18" s="32"/>
      <c r="M18" s="32"/>
      <c r="N18" s="29"/>
      <c r="O18" s="29"/>
      <c r="P18" s="29"/>
      <c r="Q18" s="29"/>
      <c r="R18" s="32"/>
      <c r="S18" s="32"/>
      <c r="T18" s="32"/>
      <c r="U18" s="29"/>
      <c r="V18" s="29"/>
      <c r="W18" s="29"/>
      <c r="X18" s="29"/>
      <c r="Y18" s="32"/>
      <c r="Z18" s="32"/>
      <c r="AA18" s="32"/>
      <c r="AB18" s="29"/>
      <c r="AC18" s="29"/>
      <c r="AD18" s="29"/>
      <c r="AE18" s="29"/>
      <c r="AF18" s="30"/>
    </row>
    <row r="19" spans="2:32">
      <c r="B19" s="5">
        <v>53995.902999999998</v>
      </c>
      <c r="C19" s="25">
        <v>16</v>
      </c>
      <c r="D19" s="34">
        <f>'Result sheet1'!O78</f>
        <v>921446</v>
      </c>
      <c r="E19" s="32">
        <f>'Result sheet1'!P78</f>
        <v>1012092</v>
      </c>
      <c r="F19" s="32">
        <f>'Result sheet1'!Q78</f>
        <v>781371</v>
      </c>
      <c r="G19" s="12">
        <f t="shared" si="0"/>
        <v>904969.66666666663</v>
      </c>
      <c r="H19" s="9">
        <f t="shared" si="1"/>
        <v>94909.244826600305</v>
      </c>
      <c r="I19" s="15">
        <f t="shared" si="2"/>
        <v>2.5607734832685809</v>
      </c>
      <c r="J19" s="40">
        <f t="shared" si="3"/>
        <v>1.514935025802189</v>
      </c>
      <c r="K19" s="32"/>
      <c r="L19" s="32"/>
      <c r="M19" s="32"/>
      <c r="N19" s="29"/>
      <c r="O19" s="29"/>
      <c r="P19" s="29"/>
      <c r="Q19" s="29"/>
      <c r="R19" s="32"/>
      <c r="S19" s="32"/>
      <c r="T19" s="32"/>
      <c r="U19" s="29"/>
      <c r="V19" s="29"/>
      <c r="W19" s="29"/>
      <c r="X19" s="29"/>
      <c r="Y19" s="32"/>
      <c r="Z19" s="32"/>
      <c r="AA19" s="32"/>
      <c r="AB19" s="29"/>
      <c r="AC19" s="29"/>
      <c r="AD19" s="29"/>
      <c r="AE19" s="29"/>
      <c r="AF19" s="30"/>
    </row>
    <row r="20" spans="2:32">
      <c r="B20" s="5">
        <v>57595.68</v>
      </c>
      <c r="C20" s="25">
        <v>17</v>
      </c>
      <c r="D20" s="34">
        <f>'Result sheet1'!O79</f>
        <v>954182</v>
      </c>
      <c r="E20" s="32">
        <f>'Result sheet1'!P79</f>
        <v>1043923</v>
      </c>
      <c r="F20" s="32">
        <f>'Result sheet1'!Q79</f>
        <v>812156</v>
      </c>
      <c r="G20" s="12">
        <f t="shared" si="0"/>
        <v>936753.66666666663</v>
      </c>
      <c r="H20" s="9">
        <f t="shared" si="1"/>
        <v>95417.663194796143</v>
      </c>
      <c r="I20" s="15">
        <f t="shared" si="2"/>
        <v>2.650711994348188</v>
      </c>
      <c r="J20" s="40">
        <f t="shared" si="3"/>
        <v>1.5681419968573111</v>
      </c>
      <c r="K20" s="32"/>
      <c r="L20" s="32"/>
      <c r="M20" s="32"/>
      <c r="N20" s="29"/>
      <c r="O20" s="29"/>
      <c r="P20" s="29"/>
      <c r="Q20" s="29"/>
      <c r="R20" s="32"/>
      <c r="S20" s="32"/>
      <c r="T20" s="32"/>
      <c r="U20" s="29"/>
      <c r="V20" s="29"/>
      <c r="W20" s="29"/>
      <c r="X20" s="29"/>
      <c r="Y20" s="32"/>
      <c r="Z20" s="32"/>
      <c r="AA20" s="32"/>
      <c r="AB20" s="29"/>
      <c r="AC20" s="29"/>
      <c r="AD20" s="29"/>
      <c r="AE20" s="29"/>
      <c r="AF20" s="30"/>
    </row>
    <row r="21" spans="2:32">
      <c r="B21" s="5">
        <v>61195.457000000002</v>
      </c>
      <c r="C21" s="25">
        <v>18</v>
      </c>
      <c r="D21" s="34">
        <f>'Result sheet1'!O80</f>
        <v>986088</v>
      </c>
      <c r="E21" s="32">
        <f>'Result sheet1'!P80</f>
        <v>1077631</v>
      </c>
      <c r="F21" s="32">
        <f>'Result sheet1'!Q80</f>
        <v>844828</v>
      </c>
      <c r="G21" s="12">
        <f t="shared" si="0"/>
        <v>969515.66666666663</v>
      </c>
      <c r="H21" s="9">
        <f t="shared" si="1"/>
        <v>95761.129470968313</v>
      </c>
      <c r="I21" s="15">
        <f t="shared" si="2"/>
        <v>2.7434179312972851</v>
      </c>
      <c r="J21" s="40">
        <f t="shared" si="3"/>
        <v>1.6229861569915895</v>
      </c>
      <c r="K21" s="32"/>
      <c r="L21" s="32"/>
      <c r="M21" s="32"/>
      <c r="N21" s="29"/>
      <c r="O21" s="29"/>
      <c r="P21" s="29"/>
      <c r="Q21" s="29"/>
      <c r="R21" s="32"/>
      <c r="S21" s="32"/>
      <c r="T21" s="32"/>
      <c r="U21" s="29"/>
      <c r="V21" s="29"/>
      <c r="W21" s="29"/>
      <c r="X21" s="29"/>
      <c r="Y21" s="32"/>
      <c r="Z21" s="32"/>
      <c r="AA21" s="32"/>
      <c r="AB21" s="29"/>
      <c r="AC21" s="29"/>
      <c r="AD21" s="29"/>
      <c r="AE21" s="29"/>
      <c r="AF21" s="30"/>
    </row>
    <row r="22" spans="2:32">
      <c r="B22" s="5">
        <v>64795.233</v>
      </c>
      <c r="C22" s="25">
        <v>19</v>
      </c>
      <c r="D22" s="34">
        <f>'Result sheet1'!O81</f>
        <v>1023067</v>
      </c>
      <c r="E22" s="32">
        <f>'Result sheet1'!P81</f>
        <v>1115019</v>
      </c>
      <c r="F22" s="32">
        <f>'Result sheet1'!Q81</f>
        <v>876137</v>
      </c>
      <c r="G22" s="12">
        <f t="shared" si="0"/>
        <v>1004741</v>
      </c>
      <c r="H22" s="9">
        <f t="shared" si="1"/>
        <v>98380.330649305441</v>
      </c>
      <c r="I22" s="15">
        <f t="shared" si="2"/>
        <v>2.8430943103648305</v>
      </c>
      <c r="J22" s="40">
        <f t="shared" si="3"/>
        <v>1.6819539801439207</v>
      </c>
      <c r="K22" s="32"/>
      <c r="L22" s="32"/>
      <c r="M22" s="32"/>
      <c r="N22" s="29"/>
      <c r="O22" s="29"/>
      <c r="P22" s="29"/>
      <c r="Q22" s="29"/>
      <c r="R22" s="32"/>
      <c r="S22" s="32"/>
      <c r="T22" s="32"/>
      <c r="U22" s="29"/>
      <c r="V22" s="29"/>
      <c r="W22" s="29"/>
      <c r="X22" s="29"/>
      <c r="Y22" s="32"/>
      <c r="Z22" s="32"/>
      <c r="AA22" s="32"/>
      <c r="AB22" s="29"/>
      <c r="AC22" s="29"/>
      <c r="AD22" s="29"/>
      <c r="AE22" s="29"/>
      <c r="AF22" s="30"/>
    </row>
    <row r="23" spans="2:32">
      <c r="B23" s="5">
        <v>68395.006999999998</v>
      </c>
      <c r="C23" s="25">
        <v>20</v>
      </c>
      <c r="D23" s="34">
        <f>'Result sheet1'!O82</f>
        <v>1053732</v>
      </c>
      <c r="E23" s="32">
        <f>'Result sheet1'!P82</f>
        <v>1144711</v>
      </c>
      <c r="F23" s="32">
        <f>'Result sheet1'!Q82</f>
        <v>905731</v>
      </c>
      <c r="G23" s="12">
        <f t="shared" si="0"/>
        <v>1034724.6666666666</v>
      </c>
      <c r="H23" s="9">
        <f t="shared" si="1"/>
        <v>98484.581332420887</v>
      </c>
      <c r="I23" s="15">
        <f t="shared" si="2"/>
        <v>2.9279384563724835</v>
      </c>
      <c r="J23" s="40">
        <f t="shared" si="3"/>
        <v>1.7321471617591913</v>
      </c>
      <c r="K23" s="32"/>
      <c r="L23" s="32"/>
      <c r="M23" s="32"/>
      <c r="N23" s="29"/>
      <c r="O23" s="29"/>
      <c r="P23" s="29"/>
      <c r="Q23" s="29"/>
      <c r="R23" s="32"/>
      <c r="S23" s="32"/>
      <c r="T23" s="32"/>
      <c r="U23" s="29"/>
      <c r="V23" s="29"/>
      <c r="W23" s="29"/>
      <c r="X23" s="29"/>
      <c r="Y23" s="32"/>
      <c r="Z23" s="32"/>
      <c r="AA23" s="32"/>
      <c r="AB23" s="29"/>
      <c r="AC23" s="29"/>
      <c r="AD23" s="29"/>
      <c r="AE23" s="29"/>
      <c r="AF23" s="30"/>
    </row>
    <row r="24" spans="2:32">
      <c r="B24" s="5">
        <v>71994.782000000007</v>
      </c>
      <c r="C24" s="25">
        <v>21</v>
      </c>
      <c r="D24" s="34">
        <f>'Result sheet1'!O83</f>
        <v>1085380</v>
      </c>
      <c r="E24" s="32">
        <f>'Result sheet1'!P83</f>
        <v>1171932</v>
      </c>
      <c r="F24" s="32">
        <f>'Result sheet1'!Q83</f>
        <v>931665</v>
      </c>
      <c r="G24" s="12">
        <f t="shared" si="0"/>
        <v>1062992.3333333333</v>
      </c>
      <c r="H24" s="9">
        <f t="shared" si="1"/>
        <v>99357.816455923021</v>
      </c>
      <c r="I24" s="15">
        <f t="shared" si="2"/>
        <v>3.0079268735539162</v>
      </c>
      <c r="J24" s="40">
        <f t="shared" si="3"/>
        <v>1.7794677294073529</v>
      </c>
      <c r="K24" s="32"/>
      <c r="L24" s="32"/>
      <c r="M24" s="32"/>
      <c r="N24" s="29"/>
      <c r="O24" s="29"/>
      <c r="P24" s="29"/>
      <c r="Q24" s="29"/>
      <c r="R24" s="32"/>
      <c r="S24" s="32"/>
      <c r="T24" s="32"/>
      <c r="U24" s="29"/>
      <c r="V24" s="29"/>
      <c r="W24" s="29"/>
      <c r="X24" s="29"/>
      <c r="Y24" s="32"/>
      <c r="Z24" s="32"/>
      <c r="AA24" s="32"/>
      <c r="AB24" s="29"/>
      <c r="AC24" s="29"/>
      <c r="AD24" s="29"/>
      <c r="AE24" s="29"/>
      <c r="AF24" s="30"/>
    </row>
    <row r="25" spans="2:32">
      <c r="B25" s="5">
        <v>75594.561000000002</v>
      </c>
      <c r="C25" s="25">
        <v>22</v>
      </c>
      <c r="D25" s="34">
        <f>'Result sheet1'!O84</f>
        <v>1107144</v>
      </c>
      <c r="E25" s="32">
        <f>'Result sheet1'!P84</f>
        <v>1197049</v>
      </c>
      <c r="F25" s="32">
        <f>'Result sheet1'!Q84</f>
        <v>960917</v>
      </c>
      <c r="G25" s="12">
        <f t="shared" si="0"/>
        <v>1088370</v>
      </c>
      <c r="H25" s="9">
        <f t="shared" si="1"/>
        <v>97310.251816890624</v>
      </c>
      <c r="I25" s="15">
        <f t="shared" si="2"/>
        <v>3.0797375189942189</v>
      </c>
      <c r="J25" s="40">
        <f t="shared" si="3"/>
        <v>1.8219503865864328</v>
      </c>
      <c r="K25" s="32"/>
      <c r="L25" s="32"/>
      <c r="M25" s="32"/>
      <c r="N25" s="29"/>
      <c r="O25" s="29"/>
      <c r="P25" s="29"/>
      <c r="Q25" s="29"/>
      <c r="R25" s="32"/>
      <c r="S25" s="32"/>
      <c r="T25" s="32"/>
      <c r="U25" s="29"/>
      <c r="V25" s="29"/>
      <c r="W25" s="29"/>
      <c r="X25" s="29"/>
      <c r="Y25" s="32"/>
      <c r="Z25" s="32"/>
      <c r="AA25" s="32"/>
      <c r="AB25" s="29"/>
      <c r="AC25" s="29"/>
      <c r="AD25" s="29"/>
      <c r="AE25" s="29"/>
      <c r="AF25" s="30"/>
    </row>
    <row r="26" spans="2:32">
      <c r="B26" s="5">
        <v>79194.331999999995</v>
      </c>
      <c r="C26" s="25">
        <v>23</v>
      </c>
      <c r="D26" s="34">
        <f>'Result sheet1'!O85</f>
        <v>1131886</v>
      </c>
      <c r="E26" s="32">
        <f>'Result sheet1'!P85</f>
        <v>1220406</v>
      </c>
      <c r="F26" s="32">
        <f>'Result sheet1'!Q85</f>
        <v>988631</v>
      </c>
      <c r="G26" s="12">
        <f t="shared" si="0"/>
        <v>1113641</v>
      </c>
      <c r="H26" s="9">
        <f t="shared" si="1"/>
        <v>95497.199522638708</v>
      </c>
      <c r="I26" s="15">
        <f t="shared" si="2"/>
        <v>3.1512463320288515</v>
      </c>
      <c r="J26" s="40">
        <f t="shared" si="3"/>
        <v>1.8642544819027551</v>
      </c>
      <c r="K26" s="32"/>
      <c r="L26" s="32"/>
      <c r="M26" s="32"/>
      <c r="N26" s="29"/>
      <c r="O26" s="29"/>
      <c r="P26" s="29"/>
      <c r="Q26" s="29"/>
      <c r="R26" s="32"/>
      <c r="S26" s="32"/>
      <c r="T26" s="32"/>
      <c r="U26" s="29"/>
      <c r="V26" s="29"/>
      <c r="W26" s="29"/>
      <c r="X26" s="29"/>
      <c r="Y26" s="32"/>
      <c r="Z26" s="32"/>
      <c r="AA26" s="32"/>
      <c r="AB26" s="29"/>
      <c r="AC26" s="29"/>
      <c r="AD26" s="29"/>
      <c r="AE26" s="29"/>
      <c r="AF26" s="30"/>
    </row>
    <row r="27" spans="2:32">
      <c r="B27" s="5">
        <v>82794.107999999993</v>
      </c>
      <c r="C27" s="25">
        <v>24</v>
      </c>
      <c r="D27" s="34">
        <f>'Result sheet1'!O86</f>
        <v>1150946</v>
      </c>
      <c r="E27" s="32">
        <f>'Result sheet1'!P86</f>
        <v>1238574</v>
      </c>
      <c r="F27" s="32">
        <f>'Result sheet1'!Q86</f>
        <v>1006026</v>
      </c>
      <c r="G27" s="12">
        <f t="shared" si="0"/>
        <v>1131848.6666666667</v>
      </c>
      <c r="H27" s="9">
        <f t="shared" si="1"/>
        <v>95892.906172574731</v>
      </c>
      <c r="I27" s="15">
        <f t="shared" si="2"/>
        <v>3.2027681804505042</v>
      </c>
      <c r="J27" s="40">
        <f t="shared" si="3"/>
        <v>1.8947344338696142</v>
      </c>
      <c r="K27" s="32"/>
      <c r="L27" s="32"/>
      <c r="M27" s="32"/>
      <c r="N27" s="29"/>
      <c r="O27" s="29"/>
      <c r="P27" s="29"/>
      <c r="Q27" s="29"/>
      <c r="R27" s="32"/>
      <c r="S27" s="32"/>
      <c r="T27" s="32"/>
      <c r="U27" s="29"/>
      <c r="V27" s="29"/>
      <c r="W27" s="29"/>
      <c r="X27" s="29"/>
      <c r="Y27" s="32"/>
      <c r="Z27" s="32"/>
      <c r="AA27" s="32"/>
      <c r="AB27" s="29"/>
      <c r="AC27" s="29"/>
      <c r="AD27" s="29"/>
      <c r="AE27" s="29"/>
      <c r="AF27" s="30"/>
    </row>
    <row r="28" spans="2:32">
      <c r="B28" s="5">
        <v>86393.884999999995</v>
      </c>
      <c r="C28" s="25">
        <v>25</v>
      </c>
      <c r="D28" s="34">
        <f>'Result sheet1'!O87</f>
        <v>1169203</v>
      </c>
      <c r="E28" s="32">
        <f>'Result sheet1'!P87</f>
        <v>1257318</v>
      </c>
      <c r="F28" s="32">
        <f>'Result sheet1'!Q87</f>
        <v>1031200</v>
      </c>
      <c r="G28" s="12">
        <f t="shared" si="0"/>
        <v>1152573.6666666667</v>
      </c>
      <c r="H28" s="9">
        <f t="shared" si="1"/>
        <v>93058.184402137471</v>
      </c>
      <c r="I28" s="15">
        <f t="shared" si="2"/>
        <v>3.2614132736459753</v>
      </c>
      <c r="J28" s="40">
        <f t="shared" si="3"/>
        <v>1.9294284457975466</v>
      </c>
      <c r="K28" s="32"/>
      <c r="L28" s="32"/>
      <c r="M28" s="32"/>
      <c r="N28" s="29"/>
      <c r="O28" s="29"/>
      <c r="P28" s="29"/>
      <c r="Q28" s="29"/>
      <c r="R28" s="32"/>
      <c r="S28" s="32"/>
      <c r="T28" s="32"/>
      <c r="U28" s="29"/>
      <c r="V28" s="29"/>
      <c r="W28" s="29"/>
      <c r="X28" s="29"/>
      <c r="Y28" s="32"/>
      <c r="Z28" s="32"/>
      <c r="AA28" s="32"/>
      <c r="AB28" s="29"/>
      <c r="AC28" s="29"/>
      <c r="AD28" s="29"/>
      <c r="AE28" s="29"/>
      <c r="AF28" s="30"/>
    </row>
    <row r="29" spans="2:32">
      <c r="B29" s="5">
        <v>89993.661999999997</v>
      </c>
      <c r="C29" s="25">
        <v>26</v>
      </c>
      <c r="D29" s="34">
        <f>'Result sheet1'!O88</f>
        <v>1187481</v>
      </c>
      <c r="E29" s="32">
        <f>'Result sheet1'!P88</f>
        <v>1273555</v>
      </c>
      <c r="F29" s="32">
        <f>'Result sheet1'!Q88</f>
        <v>1052472</v>
      </c>
      <c r="G29" s="12">
        <f t="shared" si="0"/>
        <v>1171169.3333333333</v>
      </c>
      <c r="H29" s="9">
        <f t="shared" si="1"/>
        <v>90990.754381359468</v>
      </c>
      <c r="I29" s="15">
        <f t="shared" si="2"/>
        <v>3.3140330374432527</v>
      </c>
      <c r="J29" s="40">
        <f t="shared" si="3"/>
        <v>1.9605579165401852</v>
      </c>
      <c r="K29" s="32"/>
      <c r="L29" s="32"/>
      <c r="M29" s="32"/>
      <c r="N29" s="29"/>
      <c r="O29" s="29"/>
      <c r="P29" s="29"/>
      <c r="Q29" s="29"/>
      <c r="R29" s="32"/>
      <c r="S29" s="32"/>
      <c r="T29" s="32"/>
      <c r="U29" s="29"/>
      <c r="V29" s="29"/>
      <c r="W29" s="29"/>
      <c r="X29" s="29"/>
      <c r="Y29" s="32"/>
      <c r="Z29" s="32"/>
      <c r="AA29" s="32"/>
      <c r="AB29" s="29"/>
      <c r="AC29" s="29"/>
      <c r="AD29" s="29"/>
      <c r="AE29" s="29"/>
      <c r="AF29" s="30"/>
    </row>
    <row r="30" spans="2:32">
      <c r="B30" s="5">
        <v>93593.434999999998</v>
      </c>
      <c r="C30" s="25">
        <v>27</v>
      </c>
      <c r="D30" s="34">
        <f>'Result sheet1'!O89</f>
        <v>1206667</v>
      </c>
      <c r="E30" s="32">
        <f>'Result sheet1'!P89</f>
        <v>1295267</v>
      </c>
      <c r="F30" s="32">
        <f>'Result sheet1'!Q89</f>
        <v>1078016</v>
      </c>
      <c r="G30" s="12">
        <f t="shared" si="0"/>
        <v>1193316.6666666667</v>
      </c>
      <c r="H30" s="9">
        <f t="shared" si="1"/>
        <v>89193.321126391267</v>
      </c>
      <c r="I30" s="15">
        <f t="shared" si="2"/>
        <v>3.3767028771230847</v>
      </c>
      <c r="J30" s="40">
        <f t="shared" si="3"/>
        <v>1.9976329393068228</v>
      </c>
      <c r="K30" s="32"/>
      <c r="L30" s="32"/>
      <c r="M30" s="32"/>
      <c r="N30" s="29"/>
      <c r="O30" s="29"/>
      <c r="P30" s="29"/>
      <c r="Q30" s="29"/>
      <c r="R30" s="32"/>
      <c r="S30" s="32"/>
      <c r="T30" s="32"/>
      <c r="U30" s="29"/>
      <c r="V30" s="29"/>
      <c r="W30" s="29"/>
      <c r="X30" s="29"/>
      <c r="Y30" s="32"/>
      <c r="Z30" s="32"/>
      <c r="AA30" s="32"/>
      <c r="AB30" s="29"/>
      <c r="AC30" s="29"/>
      <c r="AD30" s="29"/>
      <c r="AE30" s="29"/>
      <c r="AF30" s="30"/>
    </row>
    <row r="31" spans="2:32">
      <c r="B31" s="5">
        <v>97193.21</v>
      </c>
      <c r="C31" s="25">
        <v>28</v>
      </c>
      <c r="D31" s="34">
        <f>'Result sheet1'!O90</f>
        <v>1228077</v>
      </c>
      <c r="E31" s="32">
        <f>'Result sheet1'!P90</f>
        <v>1312832</v>
      </c>
      <c r="F31" s="32">
        <f>'Result sheet1'!Q90</f>
        <v>1100315</v>
      </c>
      <c r="G31" s="12">
        <f t="shared" si="0"/>
        <v>1213741.3333333333</v>
      </c>
      <c r="H31" s="9">
        <f t="shared" si="1"/>
        <v>87349.880085143159</v>
      </c>
      <c r="I31" s="15">
        <f t="shared" si="2"/>
        <v>3.4344981234513403</v>
      </c>
      <c r="J31" s="40">
        <f t="shared" si="3"/>
        <v>2.0318241879899288</v>
      </c>
      <c r="K31" s="32"/>
      <c r="L31" s="32"/>
      <c r="M31" s="32"/>
      <c r="N31" s="29"/>
      <c r="O31" s="29"/>
      <c r="P31" s="29"/>
      <c r="Q31" s="29"/>
      <c r="R31" s="32"/>
      <c r="S31" s="32"/>
      <c r="T31" s="32"/>
      <c r="U31" s="29"/>
      <c r="V31" s="29"/>
      <c r="W31" s="29"/>
      <c r="X31" s="29"/>
      <c r="Y31" s="32"/>
      <c r="Z31" s="32"/>
      <c r="AA31" s="32"/>
      <c r="AB31" s="29"/>
      <c r="AC31" s="29"/>
      <c r="AD31" s="29"/>
      <c r="AE31" s="29"/>
      <c r="AF31" s="30"/>
    </row>
    <row r="32" spans="2:32">
      <c r="B32" s="5">
        <v>100792.988</v>
      </c>
      <c r="C32" s="25">
        <v>29</v>
      </c>
      <c r="D32" s="34">
        <f>'Result sheet1'!O91</f>
        <v>1248046</v>
      </c>
      <c r="E32" s="32">
        <f>'Result sheet1'!P91</f>
        <v>1332873</v>
      </c>
      <c r="F32" s="32">
        <f>'Result sheet1'!Q91</f>
        <v>1124279</v>
      </c>
      <c r="G32" s="12">
        <f t="shared" si="0"/>
        <v>1235066</v>
      </c>
      <c r="H32" s="9">
        <f t="shared" si="1"/>
        <v>85651.326158248514</v>
      </c>
      <c r="I32" s="15">
        <f t="shared" si="2"/>
        <v>3.4948400807024393</v>
      </c>
      <c r="J32" s="40">
        <f t="shared" si="3"/>
        <v>2.0675220523900504</v>
      </c>
      <c r="K32" s="32"/>
      <c r="L32" s="32"/>
      <c r="M32" s="32"/>
      <c r="N32" s="29"/>
      <c r="O32" s="29"/>
      <c r="P32" s="29"/>
      <c r="Q32" s="29"/>
      <c r="R32" s="32"/>
      <c r="S32" s="32"/>
      <c r="T32" s="32"/>
      <c r="U32" s="29"/>
      <c r="V32" s="29"/>
      <c r="W32" s="29"/>
      <c r="X32" s="29"/>
      <c r="Y32" s="32"/>
      <c r="Z32" s="32"/>
      <c r="AA32" s="32"/>
      <c r="AB32" s="29"/>
      <c r="AC32" s="29"/>
      <c r="AD32" s="29"/>
      <c r="AE32" s="29"/>
      <c r="AF32" s="30"/>
    </row>
    <row r="33" spans="2:32">
      <c r="B33" s="5">
        <v>104392.762</v>
      </c>
      <c r="C33" s="25">
        <v>30</v>
      </c>
      <c r="D33" s="34">
        <f>'Result sheet1'!O92</f>
        <v>1272399</v>
      </c>
      <c r="E33" s="32">
        <f>'Result sheet1'!P92</f>
        <v>1355702</v>
      </c>
      <c r="F33" s="32">
        <f>'Result sheet1'!Q92</f>
        <v>1147426</v>
      </c>
      <c r="G33" s="12">
        <f t="shared" si="0"/>
        <v>1258509</v>
      </c>
      <c r="H33" s="9">
        <f t="shared" si="1"/>
        <v>85593.699608479757</v>
      </c>
      <c r="I33" s="15">
        <f t="shared" si="2"/>
        <v>3.561176240884897</v>
      </c>
      <c r="J33" s="40">
        <f t="shared" si="3"/>
        <v>2.1067660437833684</v>
      </c>
      <c r="K33" s="32"/>
      <c r="L33" s="32"/>
      <c r="M33" s="32"/>
      <c r="N33" s="29"/>
      <c r="O33" s="29"/>
      <c r="P33" s="29"/>
      <c r="Q33" s="29"/>
      <c r="R33" s="32"/>
      <c r="S33" s="32"/>
      <c r="T33" s="32"/>
      <c r="U33" s="29"/>
      <c r="V33" s="29"/>
      <c r="W33" s="29"/>
      <c r="X33" s="29"/>
      <c r="Y33" s="32"/>
      <c r="Z33" s="32"/>
      <c r="AA33" s="32"/>
      <c r="AB33" s="29"/>
      <c r="AC33" s="29"/>
      <c r="AD33" s="29"/>
      <c r="AE33" s="29"/>
      <c r="AF33" s="30"/>
    </row>
    <row r="34" spans="2:32">
      <c r="B34" s="5">
        <v>107992.537</v>
      </c>
      <c r="C34" s="25">
        <v>31</v>
      </c>
      <c r="D34" s="34">
        <f>'Result sheet1'!O93</f>
        <v>1292195</v>
      </c>
      <c r="E34" s="32">
        <f>'Result sheet1'!P93</f>
        <v>1374551</v>
      </c>
      <c r="F34" s="32">
        <f>'Result sheet1'!Q93</f>
        <v>1173563</v>
      </c>
      <c r="G34" s="12">
        <f t="shared" si="0"/>
        <v>1280103</v>
      </c>
      <c r="H34" s="9">
        <f t="shared" si="1"/>
        <v>82497.298476980446</v>
      </c>
      <c r="I34" s="15">
        <f t="shared" si="2"/>
        <v>3.6222803249603137</v>
      </c>
      <c r="J34" s="40">
        <f t="shared" si="3"/>
        <v>2.1429147768869523</v>
      </c>
      <c r="K34" s="32"/>
      <c r="L34" s="32"/>
      <c r="M34" s="32"/>
      <c r="N34" s="29"/>
      <c r="O34" s="29"/>
      <c r="P34" s="29"/>
      <c r="Q34" s="29"/>
      <c r="R34" s="32"/>
      <c r="S34" s="32"/>
      <c r="T34" s="32"/>
      <c r="U34" s="29"/>
      <c r="V34" s="29"/>
      <c r="W34" s="29"/>
      <c r="X34" s="29"/>
      <c r="Y34" s="32"/>
      <c r="Z34" s="32"/>
      <c r="AA34" s="32"/>
      <c r="AB34" s="29"/>
      <c r="AC34" s="29"/>
      <c r="AD34" s="29"/>
      <c r="AE34" s="29"/>
      <c r="AF34" s="30"/>
    </row>
    <row r="35" spans="2:32">
      <c r="B35" s="5">
        <v>111592.308</v>
      </c>
      <c r="C35" s="25">
        <v>32</v>
      </c>
      <c r="D35" s="34">
        <f>'Result sheet1'!O94</f>
        <v>1305965</v>
      </c>
      <c r="E35" s="32">
        <f>'Result sheet1'!P94</f>
        <v>1384710</v>
      </c>
      <c r="F35" s="32">
        <f>'Result sheet1'!Q94</f>
        <v>1194475</v>
      </c>
      <c r="G35" s="12">
        <f t="shared" si="0"/>
        <v>1295050</v>
      </c>
      <c r="H35" s="9">
        <f t="shared" si="1"/>
        <v>78045.677757750731</v>
      </c>
      <c r="I35" s="15">
        <f t="shared" si="2"/>
        <v>3.6645755340311323</v>
      </c>
      <c r="J35" s="40">
        <f t="shared" si="3"/>
        <v>2.1679363159116476</v>
      </c>
      <c r="K35" s="32"/>
      <c r="L35" s="32"/>
      <c r="M35" s="32"/>
      <c r="N35" s="29"/>
      <c r="O35" s="29"/>
      <c r="P35" s="29"/>
      <c r="Q35" s="29"/>
      <c r="R35" s="32"/>
      <c r="S35" s="32"/>
      <c r="T35" s="32"/>
      <c r="U35" s="29"/>
      <c r="V35" s="29"/>
      <c r="W35" s="29"/>
      <c r="X35" s="29"/>
      <c r="Y35" s="32"/>
      <c r="Z35" s="32"/>
      <c r="AA35" s="32"/>
      <c r="AB35" s="29"/>
      <c r="AC35" s="29"/>
      <c r="AD35" s="29"/>
      <c r="AE35" s="29"/>
      <c r="AF35" s="30"/>
    </row>
    <row r="36" spans="2:32">
      <c r="B36" s="5">
        <v>115192.08500000001</v>
      </c>
      <c r="C36" s="25">
        <v>33</v>
      </c>
      <c r="D36" s="34">
        <f>'Result sheet1'!O95</f>
        <v>1327520</v>
      </c>
      <c r="E36" s="32">
        <f>'Result sheet1'!P95</f>
        <v>1402066</v>
      </c>
      <c r="F36" s="32">
        <f>'Result sheet1'!Q95</f>
        <v>1217652</v>
      </c>
      <c r="G36" s="12">
        <f t="shared" si="0"/>
        <v>1315746</v>
      </c>
      <c r="H36" s="9">
        <f t="shared" si="1"/>
        <v>75745.632023679544</v>
      </c>
      <c r="I36" s="15">
        <f t="shared" si="2"/>
        <v>3.7231385665413117</v>
      </c>
      <c r="J36" s="40">
        <f t="shared" si="3"/>
        <v>2.2025817813331425</v>
      </c>
      <c r="K36" s="32"/>
      <c r="L36" s="32"/>
      <c r="M36" s="32"/>
      <c r="N36" s="29"/>
      <c r="O36" s="29"/>
      <c r="P36" s="29"/>
      <c r="Q36" s="29"/>
      <c r="R36" s="32"/>
      <c r="S36" s="32"/>
      <c r="T36" s="32"/>
      <c r="U36" s="29"/>
      <c r="V36" s="29"/>
      <c r="W36" s="29"/>
      <c r="X36" s="29"/>
      <c r="Y36" s="32"/>
      <c r="Z36" s="32"/>
      <c r="AA36" s="32"/>
      <c r="AB36" s="29"/>
      <c r="AC36" s="29"/>
      <c r="AD36" s="29"/>
      <c r="AE36" s="29"/>
      <c r="AF36" s="30"/>
    </row>
    <row r="37" spans="2:32">
      <c r="B37" s="5">
        <v>118791.863</v>
      </c>
      <c r="C37" s="25">
        <v>34</v>
      </c>
      <c r="D37" s="34">
        <f>'Result sheet1'!O96</f>
        <v>1340823</v>
      </c>
      <c r="E37" s="32">
        <f>'Result sheet1'!P96</f>
        <v>1418554</v>
      </c>
      <c r="F37" s="32">
        <f>'Result sheet1'!Q96</f>
        <v>1235962</v>
      </c>
      <c r="G37" s="12">
        <f t="shared" si="0"/>
        <v>1331779.6666666667</v>
      </c>
      <c r="H37" s="9">
        <f t="shared" si="1"/>
        <v>74816.647097346518</v>
      </c>
      <c r="I37" s="15">
        <f t="shared" si="2"/>
        <v>3.7685086932448968</v>
      </c>
      <c r="J37" s="40">
        <f t="shared" si="3"/>
        <v>2.2294224193346786</v>
      </c>
      <c r="K37" s="32"/>
      <c r="L37" s="32"/>
      <c r="M37" s="32"/>
      <c r="N37" s="29"/>
      <c r="O37" s="29"/>
      <c r="P37" s="29"/>
      <c r="Q37" s="29"/>
      <c r="R37" s="32"/>
      <c r="S37" s="32"/>
      <c r="T37" s="32"/>
      <c r="U37" s="29"/>
      <c r="V37" s="29"/>
      <c r="W37" s="29"/>
      <c r="X37" s="29"/>
      <c r="Y37" s="32"/>
      <c r="Z37" s="32"/>
      <c r="AA37" s="32"/>
      <c r="AB37" s="29"/>
      <c r="AC37" s="29"/>
      <c r="AD37" s="29"/>
      <c r="AE37" s="29"/>
      <c r="AF37" s="30"/>
    </row>
    <row r="38" spans="2:32">
      <c r="B38" s="5">
        <v>122391.637</v>
      </c>
      <c r="C38" s="25">
        <v>35</v>
      </c>
      <c r="D38" s="34">
        <f>'Result sheet1'!O97</f>
        <v>1357892</v>
      </c>
      <c r="E38" s="32">
        <f>'Result sheet1'!P97</f>
        <v>1430136</v>
      </c>
      <c r="F38" s="32">
        <f>'Result sheet1'!Q97</f>
        <v>1261449</v>
      </c>
      <c r="G38" s="12">
        <f t="shared" si="0"/>
        <v>1349825.6666666667</v>
      </c>
      <c r="H38" s="9">
        <f t="shared" si="1"/>
        <v>69101.979191787424</v>
      </c>
      <c r="I38" s="15">
        <f t="shared" si="2"/>
        <v>3.8195730769267051</v>
      </c>
      <c r="J38" s="40">
        <f t="shared" si="3"/>
        <v>2.2596317384782956</v>
      </c>
      <c r="K38" s="32"/>
      <c r="L38" s="32"/>
      <c r="M38" s="32"/>
      <c r="N38" s="29"/>
      <c r="O38" s="29"/>
      <c r="P38" s="29"/>
      <c r="Q38" s="29"/>
      <c r="R38" s="32"/>
      <c r="S38" s="32"/>
      <c r="T38" s="32"/>
      <c r="U38" s="29"/>
      <c r="V38" s="29"/>
      <c r="W38" s="29"/>
      <c r="X38" s="29"/>
      <c r="Y38" s="32"/>
      <c r="Z38" s="32"/>
      <c r="AA38" s="32"/>
      <c r="AB38" s="29"/>
      <c r="AC38" s="29"/>
      <c r="AD38" s="29"/>
      <c r="AE38" s="29"/>
      <c r="AF38" s="30"/>
    </row>
    <row r="39" spans="2:32">
      <c r="B39" s="5">
        <v>125991.412</v>
      </c>
      <c r="C39" s="25">
        <v>36</v>
      </c>
      <c r="D39" s="34">
        <f>'Result sheet1'!O98</f>
        <v>1377586</v>
      </c>
      <c r="E39" s="32">
        <f>'Result sheet1'!P98</f>
        <v>1442121</v>
      </c>
      <c r="F39" s="32">
        <f>'Result sheet1'!Q98</f>
        <v>1282049</v>
      </c>
      <c r="G39" s="12">
        <f t="shared" si="0"/>
        <v>1367252</v>
      </c>
      <c r="H39" s="9">
        <f t="shared" si="1"/>
        <v>65756.39367138884</v>
      </c>
      <c r="I39" s="15">
        <f t="shared" si="2"/>
        <v>3.8688840029768219</v>
      </c>
      <c r="J39" s="40">
        <f t="shared" si="3"/>
        <v>2.2888037248004571</v>
      </c>
      <c r="K39" s="32"/>
      <c r="L39" s="32"/>
      <c r="M39" s="32"/>
      <c r="N39" s="29"/>
      <c r="O39" s="29"/>
      <c r="P39" s="29"/>
      <c r="Q39" s="29"/>
      <c r="R39" s="32"/>
      <c r="S39" s="32"/>
      <c r="T39" s="32"/>
      <c r="U39" s="29"/>
      <c r="V39" s="29"/>
      <c r="W39" s="29"/>
      <c r="X39" s="29"/>
      <c r="Y39" s="32"/>
      <c r="Z39" s="32"/>
      <c r="AA39" s="32"/>
      <c r="AB39" s="29"/>
      <c r="AC39" s="29"/>
      <c r="AD39" s="29"/>
      <c r="AE39" s="29"/>
      <c r="AF39" s="30"/>
    </row>
    <row r="40" spans="2:32">
      <c r="B40" s="5">
        <v>129591.18700000001</v>
      </c>
      <c r="C40" s="25">
        <v>37</v>
      </c>
      <c r="D40" s="34">
        <f>'Result sheet1'!O99</f>
        <v>1384849</v>
      </c>
      <c r="E40" s="32">
        <f>'Result sheet1'!P99</f>
        <v>1451759</v>
      </c>
      <c r="F40" s="32">
        <f>'Result sheet1'!Q99</f>
        <v>1303309</v>
      </c>
      <c r="G40" s="12">
        <f t="shared" si="0"/>
        <v>1379972.3333333333</v>
      </c>
      <c r="H40" s="9">
        <f t="shared" si="1"/>
        <v>60702.48228495731</v>
      </c>
      <c r="I40" s="15">
        <f t="shared" si="2"/>
        <v>3.9048784605792726</v>
      </c>
      <c r="J40" s="40">
        <f t="shared" si="3"/>
        <v>2.3100977849400923</v>
      </c>
      <c r="K40" s="32"/>
      <c r="L40" s="32"/>
      <c r="M40" s="32"/>
      <c r="N40" s="29"/>
      <c r="O40" s="29"/>
      <c r="P40" s="29"/>
      <c r="Q40" s="29"/>
      <c r="R40" s="32"/>
      <c r="S40" s="32"/>
      <c r="T40" s="32"/>
      <c r="U40" s="29"/>
      <c r="V40" s="29"/>
      <c r="W40" s="29"/>
      <c r="X40" s="29"/>
      <c r="Y40" s="32"/>
      <c r="Z40" s="32"/>
      <c r="AA40" s="32"/>
      <c r="AB40" s="29"/>
      <c r="AC40" s="29"/>
      <c r="AD40" s="29"/>
      <c r="AE40" s="29"/>
      <c r="AF40" s="30"/>
    </row>
    <row r="41" spans="2:32">
      <c r="B41" s="5">
        <v>133190.96299999999</v>
      </c>
      <c r="C41" s="25">
        <v>38</v>
      </c>
      <c r="D41" s="34">
        <f>'Result sheet1'!O100</f>
        <v>1399507</v>
      </c>
      <c r="E41" s="32">
        <f>'Result sheet1'!P100</f>
        <v>1463770</v>
      </c>
      <c r="F41" s="32">
        <f>'Result sheet1'!Q100</f>
        <v>1321399</v>
      </c>
      <c r="G41" s="12">
        <f t="shared" si="0"/>
        <v>1394892</v>
      </c>
      <c r="H41" s="9">
        <f t="shared" si="1"/>
        <v>58214.254147931846</v>
      </c>
      <c r="I41" s="15">
        <f t="shared" si="2"/>
        <v>3.9470963250961382</v>
      </c>
      <c r="J41" s="40">
        <f t="shared" si="3"/>
        <v>2.3350735674874561</v>
      </c>
      <c r="K41" s="32"/>
      <c r="L41" s="32"/>
      <c r="M41" s="32"/>
      <c r="N41" s="29"/>
      <c r="O41" s="29"/>
      <c r="P41" s="29"/>
      <c r="Q41" s="29"/>
      <c r="R41" s="32"/>
      <c r="S41" s="32"/>
      <c r="T41" s="32"/>
      <c r="U41" s="29"/>
      <c r="V41" s="29"/>
      <c r="W41" s="29"/>
      <c r="X41" s="29"/>
      <c r="Y41" s="32"/>
      <c r="Z41" s="32"/>
      <c r="AA41" s="32"/>
      <c r="AB41" s="29"/>
      <c r="AC41" s="29"/>
      <c r="AD41" s="29"/>
      <c r="AE41" s="29"/>
      <c r="AF41" s="30"/>
    </row>
    <row r="42" spans="2:32">
      <c r="B42" s="5">
        <v>136790.73800000001</v>
      </c>
      <c r="C42" s="25">
        <v>39</v>
      </c>
      <c r="D42" s="34">
        <f>'Result sheet1'!O101</f>
        <v>1406588</v>
      </c>
      <c r="E42" s="32">
        <f>'Result sheet1'!P101</f>
        <v>1466849</v>
      </c>
      <c r="F42" s="32">
        <f>'Result sheet1'!Q101</f>
        <v>1334815</v>
      </c>
      <c r="G42" s="12">
        <f t="shared" si="0"/>
        <v>1402750.6666666667</v>
      </c>
      <c r="H42" s="9">
        <f t="shared" si="1"/>
        <v>53970.906572172964</v>
      </c>
      <c r="I42" s="15">
        <f t="shared" si="2"/>
        <v>3.9693338275838976</v>
      </c>
      <c r="J42" s="40">
        <f t="shared" si="3"/>
        <v>2.3482291127261039</v>
      </c>
      <c r="K42" s="32"/>
      <c r="L42" s="32"/>
      <c r="M42" s="32"/>
      <c r="N42" s="29"/>
      <c r="O42" s="29"/>
      <c r="P42" s="29"/>
      <c r="Q42" s="29"/>
      <c r="R42" s="32"/>
      <c r="S42" s="32"/>
      <c r="T42" s="32"/>
      <c r="U42" s="29"/>
      <c r="V42" s="29"/>
      <c r="W42" s="29"/>
      <c r="X42" s="29"/>
      <c r="Y42" s="32"/>
      <c r="Z42" s="32"/>
      <c r="AA42" s="32"/>
      <c r="AB42" s="29"/>
      <c r="AC42" s="29"/>
      <c r="AD42" s="29"/>
      <c r="AE42" s="29"/>
      <c r="AF42" s="30"/>
    </row>
    <row r="43" spans="2:32">
      <c r="B43" s="5">
        <v>140390.51300000001</v>
      </c>
      <c r="C43" s="25">
        <v>40</v>
      </c>
      <c r="D43" s="34">
        <f>'Result sheet1'!O102</f>
        <v>1415998</v>
      </c>
      <c r="E43" s="32">
        <f>'Result sheet1'!P102</f>
        <v>1481902</v>
      </c>
      <c r="F43" s="32">
        <f>'Result sheet1'!Q102</f>
        <v>1349798</v>
      </c>
      <c r="G43" s="12">
        <f t="shared" si="0"/>
        <v>1415899.3333333333</v>
      </c>
      <c r="H43" s="9">
        <f t="shared" si="1"/>
        <v>53931.277290846934</v>
      </c>
      <c r="I43" s="15">
        <f t="shared" si="2"/>
        <v>4.0065403309403678</v>
      </c>
      <c r="J43" s="40">
        <f t="shared" si="3"/>
        <v>2.370240210345874</v>
      </c>
      <c r="K43" s="32"/>
      <c r="L43" s="32"/>
      <c r="M43" s="32"/>
      <c r="N43" s="29"/>
      <c r="O43" s="29"/>
      <c r="P43" s="29"/>
      <c r="Q43" s="29"/>
      <c r="R43" s="32"/>
      <c r="S43" s="32"/>
      <c r="T43" s="32"/>
      <c r="U43" s="29"/>
      <c r="V43" s="29"/>
      <c r="W43" s="29"/>
      <c r="X43" s="29"/>
      <c r="Y43" s="32"/>
      <c r="Z43" s="32"/>
      <c r="AA43" s="32"/>
      <c r="AB43" s="29"/>
      <c r="AC43" s="29"/>
      <c r="AD43" s="29"/>
      <c r="AE43" s="29"/>
      <c r="AF43" s="30"/>
    </row>
    <row r="44" spans="2:32">
      <c r="B44" s="5">
        <v>143990.28899999999</v>
      </c>
      <c r="C44" s="25">
        <v>41</v>
      </c>
      <c r="D44" s="34">
        <f>'Result sheet1'!O103</f>
        <v>1422939</v>
      </c>
      <c r="E44" s="32">
        <f>'Result sheet1'!P103</f>
        <v>1489521</v>
      </c>
      <c r="F44" s="32">
        <f>'Result sheet1'!Q103</f>
        <v>1370747</v>
      </c>
      <c r="G44" s="12">
        <f t="shared" si="0"/>
        <v>1427735.6666666667</v>
      </c>
      <c r="H44" s="9">
        <f t="shared" si="1"/>
        <v>48607.761913322254</v>
      </c>
      <c r="I44" s="15">
        <f t="shared" si="2"/>
        <v>4.040033352480827</v>
      </c>
      <c r="J44" s="40">
        <f t="shared" si="3"/>
        <v>2.3900544390479079</v>
      </c>
      <c r="K44" s="32"/>
      <c r="L44" s="32"/>
      <c r="M44" s="32"/>
      <c r="N44" s="29"/>
      <c r="O44" s="29"/>
      <c r="P44" s="29"/>
      <c r="Q44" s="29"/>
      <c r="R44" s="32"/>
      <c r="S44" s="32"/>
      <c r="T44" s="32"/>
      <c r="U44" s="29"/>
      <c r="V44" s="29"/>
      <c r="W44" s="29"/>
      <c r="X44" s="29"/>
      <c r="Y44" s="32"/>
      <c r="Z44" s="32"/>
      <c r="AA44" s="32"/>
      <c r="AB44" s="29"/>
      <c r="AC44" s="29"/>
      <c r="AD44" s="29"/>
      <c r="AE44" s="29"/>
      <c r="AF44" s="30"/>
    </row>
    <row r="45" spans="2:32">
      <c r="B45" s="5">
        <v>147590.06400000001</v>
      </c>
      <c r="C45" s="25">
        <v>42</v>
      </c>
      <c r="D45" s="34">
        <f>'Result sheet1'!O104</f>
        <v>1434606</v>
      </c>
      <c r="E45" s="32">
        <f>'Result sheet1'!P104</f>
        <v>1502222</v>
      </c>
      <c r="F45" s="32">
        <f>'Result sheet1'!Q104</f>
        <v>1384489</v>
      </c>
      <c r="G45" s="12">
        <f t="shared" si="0"/>
        <v>1440439</v>
      </c>
      <c r="H45" s="9">
        <f t="shared" si="1"/>
        <v>48240.942078971326</v>
      </c>
      <c r="I45" s="15">
        <f t="shared" si="2"/>
        <v>4.0759797055436238</v>
      </c>
      <c r="J45" s="40">
        <f t="shared" si="3"/>
        <v>2.4113200408906663</v>
      </c>
      <c r="K45" s="32"/>
      <c r="L45" s="32"/>
      <c r="M45" s="32"/>
      <c r="N45" s="29"/>
      <c r="O45" s="29"/>
      <c r="P45" s="29"/>
      <c r="Q45" s="29"/>
      <c r="R45" s="32"/>
      <c r="S45" s="32"/>
      <c r="T45" s="32"/>
      <c r="U45" s="29"/>
      <c r="V45" s="29"/>
      <c r="W45" s="29"/>
      <c r="X45" s="29"/>
      <c r="Y45" s="32"/>
      <c r="Z45" s="32"/>
      <c r="AA45" s="32"/>
      <c r="AB45" s="29"/>
      <c r="AC45" s="29"/>
      <c r="AD45" s="29"/>
      <c r="AE45" s="29"/>
      <c r="AF45" s="30"/>
    </row>
    <row r="46" spans="2:32">
      <c r="B46" s="5">
        <v>151189.83900000001</v>
      </c>
      <c r="C46" s="25">
        <v>43</v>
      </c>
      <c r="D46" s="34">
        <f>'Result sheet1'!O105</f>
        <v>1438442</v>
      </c>
      <c r="E46" s="32">
        <f>'Result sheet1'!P105</f>
        <v>1503327</v>
      </c>
      <c r="F46" s="32">
        <f>'Result sheet1'!Q105</f>
        <v>1392544</v>
      </c>
      <c r="G46" s="12">
        <f t="shared" si="0"/>
        <v>1444771</v>
      </c>
      <c r="H46" s="9">
        <f t="shared" si="1"/>
        <v>45447.848889322217</v>
      </c>
      <c r="I46" s="15">
        <f t="shared" si="2"/>
        <v>4.0882378741189092</v>
      </c>
      <c r="J46" s="40">
        <f t="shared" si="3"/>
        <v>2.4185718845418993</v>
      </c>
      <c r="K46" s="32"/>
      <c r="L46" s="32"/>
      <c r="M46" s="32"/>
      <c r="N46" s="29"/>
      <c r="O46" s="29"/>
      <c r="P46" s="29"/>
      <c r="Q46" s="29"/>
      <c r="R46" s="32"/>
      <c r="S46" s="32"/>
      <c r="T46" s="32"/>
      <c r="U46" s="29"/>
      <c r="V46" s="29"/>
      <c r="W46" s="29"/>
      <c r="X46" s="29"/>
      <c r="Y46" s="32"/>
      <c r="Z46" s="32"/>
      <c r="AA46" s="32"/>
      <c r="AB46" s="29"/>
      <c r="AC46" s="29"/>
      <c r="AD46" s="29"/>
      <c r="AE46" s="29"/>
      <c r="AF46" s="30"/>
    </row>
    <row r="47" spans="2:32">
      <c r="B47" s="5">
        <v>154789.617</v>
      </c>
      <c r="C47" s="25">
        <v>44</v>
      </c>
      <c r="D47" s="34">
        <f>'Result sheet1'!O106</f>
        <v>1444332</v>
      </c>
      <c r="E47" s="32">
        <f>'Result sheet1'!P106</f>
        <v>1508557</v>
      </c>
      <c r="F47" s="32">
        <f>'Result sheet1'!Q106</f>
        <v>1406551</v>
      </c>
      <c r="G47" s="12">
        <f t="shared" si="0"/>
        <v>1453146.6666666667</v>
      </c>
      <c r="H47" s="9">
        <f t="shared" si="1"/>
        <v>42107.638027111214</v>
      </c>
      <c r="I47" s="15">
        <f t="shared" si="2"/>
        <v>4.1119383205479014</v>
      </c>
      <c r="J47" s="40">
        <f t="shared" si="3"/>
        <v>2.4325928968090995</v>
      </c>
      <c r="K47" s="32"/>
      <c r="L47" s="32"/>
      <c r="M47" s="32"/>
      <c r="N47" s="29"/>
      <c r="O47" s="29"/>
      <c r="P47" s="29"/>
      <c r="Q47" s="29"/>
      <c r="R47" s="32"/>
      <c r="S47" s="32"/>
      <c r="T47" s="32"/>
      <c r="U47" s="29"/>
      <c r="V47" s="29"/>
      <c r="W47" s="29"/>
      <c r="X47" s="29"/>
      <c r="Y47" s="32"/>
      <c r="Z47" s="32"/>
      <c r="AA47" s="32"/>
      <c r="AB47" s="29"/>
      <c r="AC47" s="29"/>
      <c r="AD47" s="29"/>
      <c r="AE47" s="29"/>
      <c r="AF47" s="30"/>
    </row>
    <row r="48" spans="2:32">
      <c r="B48" s="5">
        <v>158389.39199999999</v>
      </c>
      <c r="C48" s="25">
        <v>45</v>
      </c>
      <c r="D48" s="34">
        <f>'Result sheet1'!O107</f>
        <v>1450785</v>
      </c>
      <c r="E48" s="32">
        <f>'Result sheet1'!P107</f>
        <v>1513876</v>
      </c>
      <c r="F48" s="32">
        <f>'Result sheet1'!Q107</f>
        <v>1416039</v>
      </c>
      <c r="G48" s="12">
        <f t="shared" si="0"/>
        <v>1460233.3333333333</v>
      </c>
      <c r="H48" s="9">
        <f t="shared" si="1"/>
        <v>40496.690353108555</v>
      </c>
      <c r="I48" s="15">
        <f t="shared" si="2"/>
        <v>4.1319913109996218</v>
      </c>
      <c r="J48" s="40">
        <f t="shared" si="3"/>
        <v>2.444456100566041</v>
      </c>
      <c r="K48" s="32"/>
      <c r="L48" s="32"/>
      <c r="M48" s="32"/>
      <c r="N48" s="29"/>
      <c r="O48" s="29"/>
      <c r="P48" s="29"/>
      <c r="Q48" s="29"/>
      <c r="R48" s="32"/>
      <c r="S48" s="32"/>
      <c r="T48" s="32"/>
      <c r="U48" s="29"/>
      <c r="V48" s="29"/>
      <c r="W48" s="29"/>
      <c r="X48" s="29"/>
      <c r="Y48" s="32"/>
      <c r="Z48" s="32"/>
      <c r="AA48" s="32"/>
      <c r="AB48" s="29"/>
      <c r="AC48" s="29"/>
      <c r="AD48" s="29"/>
      <c r="AE48" s="29"/>
      <c r="AF48" s="30"/>
    </row>
    <row r="49" spans="2:32">
      <c r="B49" s="5">
        <v>161989.16699999999</v>
      </c>
      <c r="C49" s="25">
        <v>46</v>
      </c>
      <c r="D49" s="34">
        <f>'Result sheet1'!O108</f>
        <v>1453822</v>
      </c>
      <c r="E49" s="32">
        <f>'Result sheet1'!P108</f>
        <v>1511965</v>
      </c>
      <c r="F49" s="32">
        <f>'Result sheet1'!Q108</f>
        <v>1425897</v>
      </c>
      <c r="G49" s="12">
        <f t="shared" si="0"/>
        <v>1463894.6666666667</v>
      </c>
      <c r="H49" s="9">
        <f t="shared" si="1"/>
        <v>35851.723494911028</v>
      </c>
      <c r="I49" s="15">
        <f t="shared" si="2"/>
        <v>4.1423517083242549</v>
      </c>
      <c r="J49" s="40">
        <f t="shared" si="3"/>
        <v>2.4505852365051872</v>
      </c>
      <c r="K49" s="32"/>
      <c r="L49" s="32"/>
      <c r="M49" s="32"/>
      <c r="N49" s="29"/>
      <c r="O49" s="29"/>
      <c r="P49" s="29"/>
      <c r="Q49" s="29"/>
      <c r="R49" s="32"/>
      <c r="S49" s="32"/>
      <c r="T49" s="32"/>
      <c r="U49" s="29"/>
      <c r="V49" s="29"/>
      <c r="W49" s="29"/>
      <c r="X49" s="29"/>
      <c r="Y49" s="32"/>
      <c r="Z49" s="32"/>
      <c r="AA49" s="32"/>
      <c r="AB49" s="29"/>
      <c r="AC49" s="29"/>
      <c r="AD49" s="29"/>
      <c r="AE49" s="29"/>
      <c r="AF49" s="30"/>
    </row>
    <row r="50" spans="2:32">
      <c r="B50" s="5">
        <v>165588.943</v>
      </c>
      <c r="C50" s="25">
        <v>47</v>
      </c>
      <c r="D50" s="34">
        <f>'Result sheet1'!O109</f>
        <v>1450140</v>
      </c>
      <c r="E50" s="32">
        <f>'Result sheet1'!P109</f>
        <v>1513481</v>
      </c>
      <c r="F50" s="32">
        <f>'Result sheet1'!Q109</f>
        <v>1431895</v>
      </c>
      <c r="G50" s="12">
        <f t="shared" si="0"/>
        <v>1465172</v>
      </c>
      <c r="H50" s="9">
        <f t="shared" si="1"/>
        <v>34962.261721271221</v>
      </c>
      <c r="I50" s="15">
        <f t="shared" si="2"/>
        <v>4.1459661513821562</v>
      </c>
      <c r="J50" s="40">
        <f t="shared" si="3"/>
        <v>2.4527235148117064</v>
      </c>
      <c r="K50" s="32"/>
      <c r="L50" s="32"/>
      <c r="M50" s="32"/>
      <c r="N50" s="29"/>
      <c r="O50" s="29"/>
      <c r="P50" s="29"/>
      <c r="Q50" s="29"/>
      <c r="R50" s="32"/>
      <c r="S50" s="32"/>
      <c r="T50" s="32"/>
      <c r="U50" s="29"/>
      <c r="V50" s="29"/>
      <c r="W50" s="29"/>
      <c r="X50" s="29"/>
      <c r="Y50" s="32"/>
      <c r="Z50" s="32"/>
      <c r="AA50" s="32"/>
      <c r="AB50" s="29"/>
      <c r="AC50" s="29"/>
      <c r="AD50" s="29"/>
      <c r="AE50" s="29"/>
      <c r="AF50" s="30"/>
    </row>
    <row r="51" spans="2:32">
      <c r="B51" s="5">
        <v>169188.71799999999</v>
      </c>
      <c r="C51" s="25">
        <v>48</v>
      </c>
      <c r="D51" s="34">
        <f>'Result sheet1'!O110</f>
        <v>1451294</v>
      </c>
      <c r="E51" s="32">
        <f>'Result sheet1'!P110</f>
        <v>1508646</v>
      </c>
      <c r="F51" s="32">
        <f>'Result sheet1'!Q110</f>
        <v>1440499</v>
      </c>
      <c r="G51" s="12">
        <f t="shared" si="0"/>
        <v>1466813</v>
      </c>
      <c r="H51" s="9">
        <f t="shared" si="1"/>
        <v>29906.887980307591</v>
      </c>
      <c r="I51" s="15">
        <f t="shared" si="2"/>
        <v>4.1506096542981403</v>
      </c>
      <c r="J51" s="40">
        <f t="shared" si="3"/>
        <v>2.4554705774690642</v>
      </c>
      <c r="K51" s="32"/>
      <c r="L51" s="32"/>
      <c r="M51" s="32"/>
      <c r="N51" s="29"/>
      <c r="O51" s="29"/>
      <c r="P51" s="29"/>
      <c r="Q51" s="29"/>
      <c r="R51" s="32"/>
      <c r="S51" s="32"/>
      <c r="T51" s="32"/>
      <c r="U51" s="29"/>
      <c r="V51" s="29"/>
      <c r="W51" s="29"/>
      <c r="X51" s="29"/>
      <c r="Y51" s="32"/>
      <c r="Z51" s="32"/>
      <c r="AA51" s="32"/>
      <c r="AB51" s="29"/>
      <c r="AC51" s="29"/>
      <c r="AD51" s="29"/>
      <c r="AE51" s="29"/>
      <c r="AF51" s="30"/>
    </row>
    <row r="52" spans="2:32">
      <c r="B52" s="5">
        <v>172788.5</v>
      </c>
      <c r="C52" s="25">
        <v>49</v>
      </c>
      <c r="D52" s="34">
        <f>'Result sheet1'!O111</f>
        <v>1455022</v>
      </c>
      <c r="E52" s="32">
        <f>'Result sheet1'!P111</f>
        <v>1512399</v>
      </c>
      <c r="F52" s="32">
        <f>'Result sheet1'!Q111</f>
        <v>1447483</v>
      </c>
      <c r="G52" s="12">
        <f t="shared" si="0"/>
        <v>1471634.6666666667</v>
      </c>
      <c r="H52" s="9">
        <f t="shared" si="1"/>
        <v>28988.587229383142</v>
      </c>
      <c r="I52" s="15">
        <f t="shared" si="2"/>
        <v>4.1642534222607059</v>
      </c>
      <c r="J52" s="40">
        <f t="shared" si="3"/>
        <v>2.4635421316715176</v>
      </c>
      <c r="K52" s="32"/>
      <c r="L52" s="32"/>
      <c r="M52" s="32"/>
      <c r="N52" s="29"/>
      <c r="O52" s="29"/>
      <c r="P52" s="29"/>
      <c r="Q52" s="29"/>
      <c r="R52" s="32"/>
      <c r="S52" s="32"/>
      <c r="T52" s="32"/>
      <c r="U52" s="29"/>
      <c r="V52" s="29"/>
      <c r="W52" s="29"/>
      <c r="X52" s="29"/>
      <c r="Y52" s="32"/>
      <c r="Z52" s="32"/>
      <c r="AA52" s="32"/>
      <c r="AB52" s="29"/>
      <c r="AC52" s="29"/>
      <c r="AD52" s="29"/>
      <c r="AE52" s="29"/>
      <c r="AF52" s="30"/>
    </row>
    <row r="53" spans="2:32">
      <c r="B53" s="5">
        <v>176388.269</v>
      </c>
      <c r="C53" s="25">
        <v>50</v>
      </c>
      <c r="D53" s="34">
        <f>'Result sheet1'!O112</f>
        <v>1454903</v>
      </c>
      <c r="E53" s="32">
        <f>'Result sheet1'!P112</f>
        <v>1506118</v>
      </c>
      <c r="F53" s="32">
        <f>'Result sheet1'!Q112</f>
        <v>1453371</v>
      </c>
      <c r="G53" s="12">
        <f t="shared" si="0"/>
        <v>1471464</v>
      </c>
      <c r="H53" s="9">
        <f t="shared" si="1"/>
        <v>24512.058841857135</v>
      </c>
      <c r="I53" s="15">
        <f t="shared" si="2"/>
        <v>4.1637704904116335</v>
      </c>
      <c r="J53" s="40">
        <f t="shared" si="3"/>
        <v>2.4632564326911055</v>
      </c>
      <c r="K53" s="32"/>
      <c r="L53" s="32"/>
      <c r="M53" s="32"/>
      <c r="N53" s="29"/>
      <c r="O53" s="29"/>
      <c r="P53" s="29"/>
      <c r="Q53" s="29"/>
      <c r="R53" s="32"/>
      <c r="S53" s="32"/>
      <c r="T53" s="32"/>
      <c r="U53" s="29"/>
      <c r="V53" s="29"/>
      <c r="W53" s="29"/>
      <c r="X53" s="29"/>
      <c r="Y53" s="32"/>
      <c r="Z53" s="32"/>
      <c r="AA53" s="32"/>
      <c r="AB53" s="29"/>
      <c r="AC53" s="29"/>
      <c r="AD53" s="29"/>
      <c r="AE53" s="29"/>
      <c r="AF53" s="30"/>
    </row>
    <row r="54" spans="2:32">
      <c r="B54" s="5">
        <v>179988.04399999999</v>
      </c>
      <c r="C54" s="25">
        <v>51</v>
      </c>
      <c r="D54" s="34">
        <f>'Result sheet1'!O113</f>
        <v>1450009</v>
      </c>
      <c r="E54" s="32">
        <f>'Result sheet1'!P113</f>
        <v>1505172</v>
      </c>
      <c r="F54" s="32">
        <f>'Result sheet1'!Q113</f>
        <v>1453881</v>
      </c>
      <c r="G54" s="12">
        <f t="shared" si="0"/>
        <v>1469687.3333333333</v>
      </c>
      <c r="H54" s="9">
        <f t="shared" si="1"/>
        <v>25141.191596439676</v>
      </c>
      <c r="I54" s="15">
        <f t="shared" si="2"/>
        <v>4.158743094404687</v>
      </c>
      <c r="J54" s="40">
        <f t="shared" si="3"/>
        <v>2.4602822616645534</v>
      </c>
      <c r="K54" s="32"/>
      <c r="L54" s="32"/>
      <c r="M54" s="32"/>
      <c r="N54" s="29"/>
      <c r="O54" s="29"/>
      <c r="P54" s="29"/>
      <c r="Q54" s="29"/>
      <c r="R54" s="32"/>
      <c r="S54" s="32"/>
      <c r="T54" s="32"/>
      <c r="U54" s="29"/>
      <c r="V54" s="29"/>
      <c r="W54" s="29"/>
      <c r="X54" s="29"/>
      <c r="Y54" s="32"/>
      <c r="Z54" s="32"/>
      <c r="AA54" s="32"/>
      <c r="AB54" s="29"/>
      <c r="AC54" s="29"/>
      <c r="AD54" s="29"/>
      <c r="AE54" s="29"/>
      <c r="AF54" s="30"/>
    </row>
    <row r="55" spans="2:32">
      <c r="B55" s="5">
        <v>183587.82</v>
      </c>
      <c r="C55" s="25">
        <v>52</v>
      </c>
      <c r="D55" s="34">
        <f>'Result sheet1'!O114</f>
        <v>1442683</v>
      </c>
      <c r="E55" s="32">
        <f>'Result sheet1'!P114</f>
        <v>1492032</v>
      </c>
      <c r="F55" s="32">
        <f>'Result sheet1'!Q114</f>
        <v>1457090</v>
      </c>
      <c r="G55" s="12">
        <f t="shared" si="0"/>
        <v>1463935</v>
      </c>
      <c r="H55" s="9">
        <f t="shared" si="1"/>
        <v>20719.901367204107</v>
      </c>
      <c r="I55" s="15">
        <f t="shared" si="2"/>
        <v>4.1424658387026492</v>
      </c>
      <c r="J55" s="40">
        <f t="shared" si="3"/>
        <v>2.4506527552095423</v>
      </c>
      <c r="K55" s="32"/>
      <c r="L55" s="32"/>
      <c r="M55" s="32"/>
      <c r="N55" s="29"/>
      <c r="O55" s="29"/>
      <c r="P55" s="29"/>
      <c r="Q55" s="29"/>
      <c r="R55" s="32"/>
      <c r="S55" s="32"/>
      <c r="T55" s="32"/>
      <c r="U55" s="29"/>
      <c r="V55" s="29"/>
      <c r="W55" s="29"/>
      <c r="X55" s="29"/>
      <c r="Y55" s="32"/>
      <c r="Z55" s="32"/>
      <c r="AA55" s="32"/>
      <c r="AB55" s="29"/>
      <c r="AC55" s="29"/>
      <c r="AD55" s="29"/>
      <c r="AE55" s="29"/>
      <c r="AF55" s="30"/>
    </row>
    <row r="56" spans="2:32">
      <c r="B56" s="5">
        <v>187187.595</v>
      </c>
      <c r="C56" s="25">
        <v>53</v>
      </c>
      <c r="D56" s="34">
        <f>'Result sheet1'!O115</f>
        <v>1436102</v>
      </c>
      <c r="E56" s="32">
        <f>'Result sheet1'!P115</f>
        <v>1491707</v>
      </c>
      <c r="F56" s="32">
        <f>'Result sheet1'!Q115</f>
        <v>1462255</v>
      </c>
      <c r="G56" s="12">
        <f t="shared" si="0"/>
        <v>1463354.6666666667</v>
      </c>
      <c r="H56" s="9">
        <f t="shared" si="1"/>
        <v>22713.959824057296</v>
      </c>
      <c r="I56" s="15">
        <f t="shared" si="2"/>
        <v>4.1408236817705495</v>
      </c>
      <c r="J56" s="40">
        <f t="shared" si="3"/>
        <v>2.4496812670749781</v>
      </c>
      <c r="K56" s="32"/>
      <c r="L56" s="32"/>
      <c r="M56" s="32"/>
      <c r="N56" s="29"/>
      <c r="O56" s="29"/>
      <c r="P56" s="29"/>
      <c r="Q56" s="29"/>
      <c r="R56" s="32"/>
      <c r="S56" s="32"/>
      <c r="T56" s="32"/>
      <c r="U56" s="29"/>
      <c r="V56" s="29"/>
      <c r="W56" s="29"/>
      <c r="X56" s="29"/>
      <c r="Y56" s="32"/>
      <c r="Z56" s="32"/>
      <c r="AA56" s="32"/>
      <c r="AB56" s="29"/>
      <c r="AC56" s="29"/>
      <c r="AD56" s="29"/>
      <c r="AE56" s="29"/>
      <c r="AF56" s="30"/>
    </row>
    <row r="57" spans="2:32">
      <c r="B57" s="5">
        <v>190787.372</v>
      </c>
      <c r="C57" s="25">
        <v>54</v>
      </c>
      <c r="D57" s="34">
        <f>'Result sheet1'!O116</f>
        <v>1431221</v>
      </c>
      <c r="E57" s="32">
        <f>'Result sheet1'!P116</f>
        <v>1479641</v>
      </c>
      <c r="F57" s="32">
        <f>'Result sheet1'!Q116</f>
        <v>1458376</v>
      </c>
      <c r="G57" s="12">
        <f t="shared" si="0"/>
        <v>1456412.6666666667</v>
      </c>
      <c r="H57" s="9">
        <f t="shared" si="1"/>
        <v>19816.072741309992</v>
      </c>
      <c r="I57" s="15">
        <f t="shared" si="2"/>
        <v>4.1211800515190191</v>
      </c>
      <c r="J57" s="40">
        <f t="shared" si="3"/>
        <v>2.4380602378444012</v>
      </c>
      <c r="K57" s="32"/>
      <c r="L57" s="32"/>
      <c r="M57" s="32"/>
      <c r="N57" s="29"/>
      <c r="O57" s="29"/>
      <c r="P57" s="29"/>
      <c r="Q57" s="29"/>
      <c r="R57" s="32"/>
      <c r="S57" s="32"/>
      <c r="T57" s="32"/>
      <c r="U57" s="29"/>
      <c r="V57" s="29"/>
      <c r="W57" s="29"/>
      <c r="X57" s="29"/>
      <c r="Y57" s="32"/>
      <c r="Z57" s="32"/>
      <c r="AA57" s="32"/>
      <c r="AB57" s="29"/>
      <c r="AC57" s="29"/>
      <c r="AD57" s="29"/>
      <c r="AE57" s="29"/>
      <c r="AF57" s="30"/>
    </row>
    <row r="58" spans="2:32">
      <c r="B58" s="5">
        <v>194387.14799999999</v>
      </c>
      <c r="C58" s="25">
        <v>55</v>
      </c>
      <c r="D58" s="34">
        <f>'Result sheet1'!O117</f>
        <v>1422978</v>
      </c>
      <c r="E58" s="32">
        <f>'Result sheet1'!P117</f>
        <v>1477964</v>
      </c>
      <c r="F58" s="32">
        <f>'Result sheet1'!Q117</f>
        <v>1458230</v>
      </c>
      <c r="G58" s="12">
        <f t="shared" si="0"/>
        <v>1453057.3333333333</v>
      </c>
      <c r="H58" s="9">
        <f t="shared" si="1"/>
        <v>22743.972231975858</v>
      </c>
      <c r="I58" s="15">
        <f t="shared" si="2"/>
        <v>4.1116855359081521</v>
      </c>
      <c r="J58" s="40">
        <f t="shared" si="3"/>
        <v>2.4324433512490398</v>
      </c>
      <c r="K58" s="32"/>
      <c r="L58" s="32"/>
      <c r="M58" s="32"/>
      <c r="N58" s="29"/>
      <c r="O58" s="29"/>
      <c r="P58" s="29"/>
      <c r="Q58" s="29"/>
      <c r="R58" s="32"/>
      <c r="S58" s="32"/>
      <c r="T58" s="32"/>
      <c r="U58" s="29"/>
      <c r="V58" s="29"/>
      <c r="W58" s="29"/>
      <c r="X58" s="29"/>
      <c r="Y58" s="32"/>
      <c r="Z58" s="32"/>
      <c r="AA58" s="32"/>
      <c r="AB58" s="29"/>
      <c r="AC58" s="29"/>
      <c r="AD58" s="29"/>
      <c r="AE58" s="29"/>
      <c r="AF58" s="30"/>
    </row>
    <row r="59" spans="2:32">
      <c r="B59" s="5">
        <v>197986.93100000001</v>
      </c>
      <c r="C59" s="25">
        <v>56</v>
      </c>
      <c r="D59" s="34">
        <f>'Result sheet1'!O118</f>
        <v>1413360</v>
      </c>
      <c r="E59" s="32">
        <f>'Result sheet1'!P118</f>
        <v>1465114</v>
      </c>
      <c r="F59" s="32">
        <f>'Result sheet1'!Q118</f>
        <v>1464491</v>
      </c>
      <c r="G59" s="12">
        <f t="shared" si="0"/>
        <v>1447655</v>
      </c>
      <c r="H59" s="9">
        <f t="shared" si="1"/>
        <v>24251.560788259929</v>
      </c>
      <c r="I59" s="15">
        <f t="shared" si="2"/>
        <v>4.0963986677872191</v>
      </c>
      <c r="J59" s="40">
        <f t="shared" si="3"/>
        <v>2.4233997509062011</v>
      </c>
      <c r="K59" s="32"/>
      <c r="L59" s="32"/>
      <c r="M59" s="32"/>
      <c r="N59" s="29"/>
      <c r="O59" s="29"/>
      <c r="P59" s="29"/>
      <c r="Q59" s="29"/>
      <c r="R59" s="32"/>
      <c r="S59" s="32"/>
      <c r="T59" s="32"/>
      <c r="U59" s="29"/>
      <c r="V59" s="29"/>
      <c r="W59" s="29"/>
      <c r="X59" s="29"/>
      <c r="Y59" s="32"/>
      <c r="Z59" s="32"/>
      <c r="AA59" s="32"/>
      <c r="AB59" s="29"/>
      <c r="AC59" s="29"/>
      <c r="AD59" s="29"/>
      <c r="AE59" s="29"/>
      <c r="AF59" s="30"/>
    </row>
    <row r="60" spans="2:32">
      <c r="B60" s="5">
        <v>201586.701</v>
      </c>
      <c r="C60" s="25">
        <v>57</v>
      </c>
      <c r="D60" s="34">
        <f>'Result sheet1'!O119</f>
        <v>1410447</v>
      </c>
      <c r="E60" s="32">
        <f>'Result sheet1'!P119</f>
        <v>1461911</v>
      </c>
      <c r="F60" s="32">
        <f>'Result sheet1'!Q119</f>
        <v>1456475</v>
      </c>
      <c r="G60" s="12">
        <f t="shared" si="0"/>
        <v>1442944.3333333333</v>
      </c>
      <c r="H60" s="9">
        <f t="shared" si="1"/>
        <v>23085.999066293167</v>
      </c>
      <c r="I60" s="15">
        <f t="shared" si="2"/>
        <v>4.0830689941718044</v>
      </c>
      <c r="J60" s="40">
        <f t="shared" si="3"/>
        <v>2.4155140126421797</v>
      </c>
      <c r="K60" s="32"/>
      <c r="L60" s="32"/>
      <c r="M60" s="32"/>
      <c r="N60" s="29"/>
      <c r="O60" s="29"/>
      <c r="P60" s="29"/>
      <c r="Q60" s="29"/>
      <c r="R60" s="32"/>
      <c r="S60" s="32"/>
      <c r="T60" s="32"/>
      <c r="U60" s="29"/>
      <c r="V60" s="29"/>
      <c r="W60" s="29"/>
      <c r="X60" s="29"/>
      <c r="Y60" s="32"/>
      <c r="Z60" s="32"/>
      <c r="AA60" s="32"/>
      <c r="AB60" s="29"/>
      <c r="AC60" s="29"/>
      <c r="AD60" s="29"/>
      <c r="AE60" s="29"/>
      <c r="AF60" s="30"/>
    </row>
    <row r="61" spans="2:32">
      <c r="B61" s="5">
        <v>205186.47399999999</v>
      </c>
      <c r="C61" s="25">
        <v>58</v>
      </c>
      <c r="D61" s="34">
        <f>'Result sheet1'!O120</f>
        <v>1403582</v>
      </c>
      <c r="E61" s="32">
        <f>'Result sheet1'!P120</f>
        <v>1445628</v>
      </c>
      <c r="F61" s="32">
        <f>'Result sheet1'!Q120</f>
        <v>1456113</v>
      </c>
      <c r="G61" s="12">
        <f t="shared" si="0"/>
        <v>1435107.6666666667</v>
      </c>
      <c r="H61" s="9">
        <f t="shared" si="1"/>
        <v>22699.259170485915</v>
      </c>
      <c r="I61" s="15">
        <f t="shared" si="2"/>
        <v>4.0608937446177151</v>
      </c>
      <c r="J61" s="40">
        <f t="shared" si="3"/>
        <v>2.4023952957877257</v>
      </c>
      <c r="K61" s="32"/>
      <c r="L61" s="32"/>
      <c r="M61" s="32"/>
      <c r="N61" s="29"/>
      <c r="O61" s="29"/>
      <c r="P61" s="29"/>
      <c r="Q61" s="29"/>
      <c r="R61" s="32"/>
      <c r="S61" s="32"/>
      <c r="T61" s="32"/>
      <c r="U61" s="29"/>
      <c r="V61" s="29"/>
      <c r="W61" s="29"/>
      <c r="X61" s="29"/>
      <c r="Y61" s="32"/>
      <c r="Z61" s="32"/>
      <c r="AA61" s="32"/>
      <c r="AB61" s="29"/>
      <c r="AC61" s="29"/>
      <c r="AD61" s="29"/>
      <c r="AE61" s="29"/>
      <c r="AF61" s="30"/>
    </row>
    <row r="62" spans="2:32">
      <c r="B62" s="5">
        <v>208786.23800000001</v>
      </c>
      <c r="C62" s="25">
        <v>59</v>
      </c>
      <c r="D62" s="34">
        <f>'Result sheet1'!O121</f>
        <v>1391474</v>
      </c>
      <c r="E62" s="32">
        <f>'Result sheet1'!P121</f>
        <v>1440232</v>
      </c>
      <c r="F62" s="32">
        <f>'Result sheet1'!Q121</f>
        <v>1448399</v>
      </c>
      <c r="G62" s="12">
        <f t="shared" si="0"/>
        <v>1426701.6666666667</v>
      </c>
      <c r="H62" s="9">
        <f t="shared" si="1"/>
        <v>25131.870156348403</v>
      </c>
      <c r="I62" s="15">
        <f t="shared" si="2"/>
        <v>4.0371074645983605</v>
      </c>
      <c r="J62" s="40">
        <f t="shared" si="3"/>
        <v>2.388323504990804</v>
      </c>
      <c r="K62" s="32"/>
      <c r="L62" s="32"/>
      <c r="M62" s="32"/>
      <c r="N62" s="29"/>
      <c r="O62" s="29"/>
      <c r="P62" s="29"/>
      <c r="Q62" s="29"/>
      <c r="R62" s="32"/>
      <c r="S62" s="32"/>
      <c r="T62" s="32"/>
      <c r="U62" s="29"/>
      <c r="V62" s="29"/>
      <c r="W62" s="29"/>
      <c r="X62" s="29"/>
      <c r="Y62" s="32"/>
      <c r="Z62" s="32"/>
      <c r="AA62" s="32"/>
      <c r="AB62" s="29"/>
      <c r="AC62" s="29"/>
      <c r="AD62" s="29"/>
      <c r="AE62" s="29"/>
      <c r="AF62" s="30"/>
    </row>
    <row r="63" spans="2:32">
      <c r="B63" s="5">
        <v>212386.014</v>
      </c>
      <c r="C63" s="25">
        <v>60</v>
      </c>
      <c r="D63" s="34">
        <f>'Result sheet1'!O122</f>
        <v>1387638</v>
      </c>
      <c r="E63" s="32">
        <f>'Result sheet1'!P122</f>
        <v>1427115</v>
      </c>
      <c r="F63" s="32">
        <f>'Result sheet1'!Q122</f>
        <v>1457017</v>
      </c>
      <c r="G63" s="12">
        <f t="shared" si="0"/>
        <v>1423923.3333333333</v>
      </c>
      <c r="H63" s="9">
        <f t="shared" si="1"/>
        <v>28413.628916810721</v>
      </c>
      <c r="I63" s="15">
        <f t="shared" si="2"/>
        <v>4.0292456736569164</v>
      </c>
      <c r="J63" s="40">
        <f t="shared" si="3"/>
        <v>2.3836725264717957</v>
      </c>
      <c r="K63" s="32"/>
      <c r="L63" s="32"/>
      <c r="M63" s="32"/>
      <c r="N63" s="29"/>
      <c r="O63" s="29"/>
      <c r="P63" s="29"/>
      <c r="Q63" s="29"/>
      <c r="R63" s="32"/>
      <c r="S63" s="32"/>
      <c r="T63" s="32"/>
      <c r="U63" s="29"/>
      <c r="V63" s="29"/>
      <c r="W63" s="29"/>
      <c r="X63" s="29"/>
      <c r="Y63" s="32"/>
      <c r="Z63" s="32"/>
      <c r="AA63" s="32"/>
      <c r="AB63" s="29"/>
      <c r="AC63" s="29"/>
      <c r="AD63" s="29"/>
      <c r="AE63" s="29"/>
      <c r="AF63" s="30"/>
    </row>
    <row r="64" spans="2:32">
      <c r="B64" s="5">
        <v>215985.79300000001</v>
      </c>
      <c r="C64" s="25">
        <v>61</v>
      </c>
      <c r="D64" s="34">
        <f>'Result sheet1'!O123</f>
        <v>1385756</v>
      </c>
      <c r="E64" s="32">
        <f>'Result sheet1'!P123</f>
        <v>1420439</v>
      </c>
      <c r="F64" s="32">
        <f>'Result sheet1'!Q123</f>
        <v>1447836</v>
      </c>
      <c r="G64" s="12">
        <f t="shared" si="0"/>
        <v>1418010.3333333333</v>
      </c>
      <c r="H64" s="9">
        <f t="shared" si="1"/>
        <v>25402.170725265893</v>
      </c>
      <c r="I64" s="15">
        <f t="shared" si="2"/>
        <v>4.0125137828938371</v>
      </c>
      <c r="J64" s="40">
        <f t="shared" si="3"/>
        <v>2.3737740612110061</v>
      </c>
      <c r="K64" s="32"/>
      <c r="L64" s="32"/>
      <c r="M64" s="32"/>
      <c r="N64" s="29"/>
      <c r="O64" s="29"/>
      <c r="P64" s="29"/>
      <c r="Q64" s="29"/>
      <c r="R64" s="32"/>
      <c r="S64" s="32"/>
      <c r="T64" s="32"/>
      <c r="U64" s="29"/>
      <c r="V64" s="29"/>
      <c r="W64" s="29"/>
      <c r="X64" s="29"/>
      <c r="Y64" s="32"/>
      <c r="Z64" s="32"/>
      <c r="AA64" s="32"/>
      <c r="AB64" s="29"/>
      <c r="AC64" s="29"/>
      <c r="AD64" s="29"/>
      <c r="AE64" s="29"/>
      <c r="AF64" s="30"/>
    </row>
    <row r="65" spans="2:32">
      <c r="B65" s="5">
        <v>219585.565</v>
      </c>
      <c r="C65" s="25">
        <v>62</v>
      </c>
      <c r="D65" s="34">
        <f>'Result sheet1'!O124</f>
        <v>1377007</v>
      </c>
      <c r="E65" s="32">
        <f>'Result sheet1'!P124</f>
        <v>1414938</v>
      </c>
      <c r="F65" s="32">
        <f>'Result sheet1'!Q124</f>
        <v>1446694</v>
      </c>
      <c r="G65" s="12">
        <f t="shared" si="0"/>
        <v>1412879.6666666667</v>
      </c>
      <c r="H65" s="9">
        <f t="shared" si="1"/>
        <v>28486.804481295465</v>
      </c>
      <c r="I65" s="15">
        <f t="shared" si="2"/>
        <v>3.997995644181096</v>
      </c>
      <c r="J65" s="40">
        <f t="shared" si="3"/>
        <v>2.3651852356123779</v>
      </c>
      <c r="K65" s="32"/>
      <c r="L65" s="32"/>
      <c r="M65" s="32"/>
      <c r="N65" s="29"/>
      <c r="O65" s="29"/>
      <c r="P65" s="29"/>
      <c r="Q65" s="29"/>
      <c r="R65" s="32"/>
      <c r="S65" s="32"/>
      <c r="T65" s="32"/>
      <c r="U65" s="29"/>
      <c r="V65" s="29"/>
      <c r="W65" s="29"/>
      <c r="X65" s="29"/>
      <c r="Y65" s="32"/>
      <c r="Z65" s="32"/>
      <c r="AA65" s="32"/>
      <c r="AB65" s="29"/>
      <c r="AC65" s="29"/>
      <c r="AD65" s="29"/>
      <c r="AE65" s="29"/>
      <c r="AF65" s="30"/>
    </row>
    <row r="66" spans="2:32">
      <c r="B66" s="5">
        <v>223185.342</v>
      </c>
      <c r="C66" s="25">
        <v>63</v>
      </c>
      <c r="D66" s="34">
        <f>'Result sheet1'!O125</f>
        <v>1365300</v>
      </c>
      <c r="E66" s="32">
        <f>'Result sheet1'!P125</f>
        <v>1403712</v>
      </c>
      <c r="F66" s="32">
        <f>'Result sheet1'!Q125</f>
        <v>1445174</v>
      </c>
      <c r="G66" s="12">
        <f t="shared" si="0"/>
        <v>1404728.6666666667</v>
      </c>
      <c r="H66" s="9">
        <f t="shared" si="1"/>
        <v>32616.347407737463</v>
      </c>
      <c r="I66" s="15">
        <f t="shared" si="2"/>
        <v>3.9749309322565463</v>
      </c>
      <c r="J66" s="40">
        <f t="shared" si="3"/>
        <v>2.3515403192686106</v>
      </c>
      <c r="K66" s="32"/>
      <c r="L66" s="32"/>
      <c r="M66" s="32"/>
      <c r="N66" s="29"/>
      <c r="O66" s="29"/>
      <c r="P66" s="29"/>
      <c r="Q66" s="29"/>
      <c r="R66" s="32"/>
      <c r="S66" s="32"/>
      <c r="T66" s="32"/>
      <c r="U66" s="29"/>
      <c r="V66" s="29"/>
      <c r="W66" s="29"/>
      <c r="X66" s="29"/>
      <c r="Y66" s="32"/>
      <c r="Z66" s="32"/>
      <c r="AA66" s="32"/>
      <c r="AB66" s="29"/>
      <c r="AC66" s="29"/>
      <c r="AD66" s="29"/>
      <c r="AE66" s="29"/>
      <c r="AF66" s="30"/>
    </row>
    <row r="67" spans="2:32">
      <c r="B67" s="5">
        <v>223185.342</v>
      </c>
      <c r="C67" s="25">
        <v>64</v>
      </c>
      <c r="D67" s="34">
        <f>'Result sheet1'!O126</f>
        <v>1361087</v>
      </c>
      <c r="E67" s="32">
        <f>'Result sheet1'!P126</f>
        <v>1395879</v>
      </c>
      <c r="F67" s="32">
        <f>'Result sheet1'!Q126</f>
        <v>1441374</v>
      </c>
      <c r="G67" s="12">
        <f t="shared" si="0"/>
        <v>1399446.6666666667</v>
      </c>
      <c r="H67" s="9">
        <f t="shared" si="1"/>
        <v>32873.969198879662</v>
      </c>
      <c r="I67" s="15">
        <f t="shared" si="2"/>
        <v>3.9599845688182604</v>
      </c>
      <c r="J67" s="40">
        <f t="shared" si="3"/>
        <v>2.3426981590271949</v>
      </c>
      <c r="K67" s="32"/>
      <c r="L67" s="32"/>
      <c r="M67" s="32"/>
      <c r="N67" s="29"/>
      <c r="O67" s="29"/>
      <c r="P67" s="29"/>
      <c r="Q67" s="29"/>
      <c r="R67" s="32"/>
      <c r="S67" s="32"/>
      <c r="T67" s="32"/>
      <c r="U67" s="29"/>
      <c r="V67" s="29"/>
      <c r="W67" s="29"/>
      <c r="X67" s="29"/>
      <c r="Y67" s="32"/>
      <c r="Z67" s="32"/>
      <c r="AA67" s="32"/>
      <c r="AB67" s="29"/>
      <c r="AC67" s="29"/>
      <c r="AD67" s="29"/>
      <c r="AE67" s="29"/>
      <c r="AF67" s="30"/>
    </row>
    <row r="68" spans="2:32">
      <c r="B68" s="5">
        <v>223185.342</v>
      </c>
      <c r="C68" s="25">
        <v>65</v>
      </c>
      <c r="D68" s="34">
        <f>'Result sheet1'!O127</f>
        <v>1349586</v>
      </c>
      <c r="E68" s="32">
        <f>'Result sheet1'!P127</f>
        <v>1385921</v>
      </c>
      <c r="F68" s="32">
        <f>'Result sheet1'!Q127</f>
        <v>1432663</v>
      </c>
      <c r="G68" s="12">
        <f t="shared" si="0"/>
        <v>1389390</v>
      </c>
      <c r="H68" s="9">
        <f t="shared" si="1"/>
        <v>34004.631576693588</v>
      </c>
      <c r="I68" s="15">
        <f t="shared" si="2"/>
        <v>3.9315274323211571</v>
      </c>
      <c r="J68" s="40">
        <f t="shared" si="3"/>
        <v>2.3258631234041034</v>
      </c>
      <c r="K68" s="32"/>
      <c r="L68" s="32"/>
      <c r="M68" s="32"/>
      <c r="N68" s="29"/>
      <c r="O68" s="29"/>
      <c r="P68" s="29"/>
      <c r="Q68" s="29"/>
      <c r="R68" s="32"/>
      <c r="S68" s="32"/>
      <c r="T68" s="32"/>
      <c r="U68" s="29"/>
      <c r="V68" s="29"/>
      <c r="W68" s="29"/>
      <c r="X68" s="29"/>
      <c r="Y68" s="32"/>
      <c r="Z68" s="32"/>
      <c r="AA68" s="32"/>
      <c r="AB68" s="29"/>
      <c r="AC68" s="29"/>
      <c r="AD68" s="29"/>
      <c r="AE68" s="29"/>
      <c r="AF68" s="30"/>
    </row>
    <row r="69" spans="2:32">
      <c r="B69" s="5">
        <v>223185.342</v>
      </c>
      <c r="C69" s="25">
        <v>66</v>
      </c>
      <c r="D69" s="34">
        <f>'Result sheet1'!O128</f>
        <v>1340706</v>
      </c>
      <c r="E69" s="32">
        <f>'Result sheet1'!P128</f>
        <v>1371655</v>
      </c>
      <c r="F69" s="32">
        <f>'Result sheet1'!Q128</f>
        <v>1431498</v>
      </c>
      <c r="G69" s="12">
        <f t="shared" ref="G69:G76" si="4">SUM(D69:F69)/3</f>
        <v>1381286.3333333333</v>
      </c>
      <c r="H69" s="9">
        <f t="shared" ref="H69:H76" si="5">_xlfn.STDEV.P(D69:F69)</f>
        <v>37686.149111960076</v>
      </c>
      <c r="I69" s="15">
        <f t="shared" ref="I69:I76" si="6">G69/G$4</f>
        <v>3.9085966585266236</v>
      </c>
      <c r="J69" s="40">
        <f t="shared" ref="J69:J76" si="7">G69/G$9</f>
        <v>2.3122974438869344</v>
      </c>
      <c r="K69" s="32"/>
      <c r="L69" s="32"/>
      <c r="M69" s="32"/>
      <c r="N69" s="29"/>
      <c r="O69" s="29"/>
      <c r="P69" s="29"/>
      <c r="Q69" s="29"/>
      <c r="R69" s="32"/>
      <c r="S69" s="32"/>
      <c r="T69" s="32"/>
      <c r="U69" s="29"/>
      <c r="V69" s="29"/>
      <c r="W69" s="29"/>
      <c r="X69" s="29"/>
      <c r="Y69" s="32"/>
      <c r="Z69" s="32"/>
      <c r="AA69" s="32"/>
      <c r="AB69" s="29"/>
      <c r="AC69" s="29"/>
      <c r="AD69" s="29"/>
      <c r="AE69" s="29"/>
      <c r="AF69" s="30"/>
    </row>
    <row r="70" spans="2:32">
      <c r="B70" s="5">
        <v>223185.342</v>
      </c>
      <c r="C70" s="25">
        <v>67</v>
      </c>
      <c r="D70" s="34">
        <f>'Result sheet1'!O129</f>
        <v>1329561</v>
      </c>
      <c r="E70" s="32">
        <f>'Result sheet1'!P129</f>
        <v>1359851</v>
      </c>
      <c r="F70" s="32">
        <f>'Result sheet1'!Q129</f>
        <v>1426578</v>
      </c>
      <c r="G70" s="12">
        <f t="shared" si="4"/>
        <v>1371996.6666666667</v>
      </c>
      <c r="H70" s="9">
        <f t="shared" si="5"/>
        <v>40527.459714234363</v>
      </c>
      <c r="I70" s="15">
        <f t="shared" si="6"/>
        <v>3.8823098856715443</v>
      </c>
      <c r="J70" s="40">
        <f t="shared" si="7"/>
        <v>2.2967463796582326</v>
      </c>
      <c r="K70" s="32"/>
      <c r="L70" s="32"/>
      <c r="M70" s="32"/>
      <c r="N70" s="29"/>
      <c r="O70" s="29"/>
      <c r="P70" s="29"/>
      <c r="Q70" s="29"/>
      <c r="R70" s="32"/>
      <c r="S70" s="32"/>
      <c r="T70" s="32"/>
      <c r="U70" s="29"/>
      <c r="V70" s="29"/>
      <c r="W70" s="29"/>
      <c r="X70" s="29"/>
      <c r="Y70" s="32"/>
      <c r="Z70" s="32"/>
      <c r="AA70" s="32"/>
      <c r="AB70" s="29"/>
      <c r="AC70" s="29"/>
      <c r="AD70" s="29"/>
      <c r="AE70" s="29"/>
      <c r="AF70" s="30"/>
    </row>
    <row r="71" spans="2:32">
      <c r="B71" s="5">
        <v>223185.342</v>
      </c>
      <c r="C71" s="25">
        <v>68</v>
      </c>
      <c r="D71" s="34">
        <f>'Result sheet1'!O130</f>
        <v>1317728</v>
      </c>
      <c r="E71" s="32">
        <f>'Result sheet1'!P130</f>
        <v>1344168</v>
      </c>
      <c r="F71" s="32">
        <f>'Result sheet1'!Q130</f>
        <v>1420762</v>
      </c>
      <c r="G71" s="12">
        <f t="shared" si="4"/>
        <v>1360886</v>
      </c>
      <c r="H71" s="9">
        <f t="shared" si="5"/>
        <v>43693.019518759138</v>
      </c>
      <c r="I71" s="15">
        <f t="shared" si="6"/>
        <v>3.8508702677159117</v>
      </c>
      <c r="J71" s="40">
        <f t="shared" si="7"/>
        <v>2.2781469296287695</v>
      </c>
      <c r="K71" s="32"/>
      <c r="L71" s="32"/>
      <c r="M71" s="32"/>
      <c r="N71" s="29"/>
      <c r="O71" s="29"/>
      <c r="P71" s="29"/>
      <c r="Q71" s="29"/>
      <c r="R71" s="32"/>
      <c r="S71" s="32"/>
      <c r="T71" s="32"/>
      <c r="U71" s="29"/>
      <c r="V71" s="29"/>
      <c r="W71" s="29"/>
      <c r="X71" s="29"/>
      <c r="Y71" s="32"/>
      <c r="Z71" s="32"/>
      <c r="AA71" s="32"/>
      <c r="AB71" s="29"/>
      <c r="AC71" s="29"/>
      <c r="AD71" s="29"/>
      <c r="AE71" s="29"/>
      <c r="AF71" s="30"/>
    </row>
    <row r="72" spans="2:32">
      <c r="B72" s="5">
        <v>223185.342</v>
      </c>
      <c r="C72" s="25">
        <v>69</v>
      </c>
      <c r="D72" s="34">
        <f>'Result sheet1'!O131</f>
        <v>1306307</v>
      </c>
      <c r="E72" s="32">
        <f>'Result sheet1'!P131</f>
        <v>1330726</v>
      </c>
      <c r="F72" s="32">
        <f>'Result sheet1'!Q131</f>
        <v>1411302</v>
      </c>
      <c r="G72" s="12">
        <f t="shared" si="4"/>
        <v>1349445</v>
      </c>
      <c r="H72" s="9">
        <f t="shared" si="5"/>
        <v>44861.18015240645</v>
      </c>
      <c r="I72" s="15">
        <f t="shared" si="6"/>
        <v>3.8184959125289688</v>
      </c>
      <c r="J72" s="40">
        <f t="shared" si="7"/>
        <v>2.2589944958305805</v>
      </c>
      <c r="K72" s="32"/>
      <c r="L72" s="32"/>
      <c r="M72" s="32"/>
      <c r="N72" s="29"/>
      <c r="O72" s="29"/>
      <c r="P72" s="29"/>
      <c r="Q72" s="29"/>
      <c r="R72" s="32"/>
      <c r="S72" s="32"/>
      <c r="T72" s="32"/>
      <c r="U72" s="29"/>
      <c r="V72" s="29"/>
      <c r="W72" s="29"/>
      <c r="X72" s="29"/>
      <c r="Y72" s="32"/>
      <c r="Z72" s="32"/>
      <c r="AA72" s="32"/>
      <c r="AB72" s="29"/>
      <c r="AC72" s="29"/>
      <c r="AD72" s="29"/>
      <c r="AE72" s="29"/>
      <c r="AF72" s="30"/>
    </row>
    <row r="73" spans="2:32">
      <c r="B73" s="5">
        <v>223185.342</v>
      </c>
      <c r="C73" s="25">
        <v>70</v>
      </c>
      <c r="D73" s="34">
        <f>'Result sheet1'!O132</f>
        <v>1292389</v>
      </c>
      <c r="E73" s="32">
        <f>'Result sheet1'!P132</f>
        <v>1317174</v>
      </c>
      <c r="F73" s="32">
        <f>'Result sheet1'!Q132</f>
        <v>1402068</v>
      </c>
      <c r="G73" s="12">
        <f t="shared" si="4"/>
        <v>1337210.3333333333</v>
      </c>
      <c r="H73" s="9">
        <f t="shared" si="5"/>
        <v>46964.254139599499</v>
      </c>
      <c r="I73" s="15">
        <f t="shared" si="6"/>
        <v>3.7838757355985853</v>
      </c>
      <c r="J73" s="40">
        <f t="shared" si="7"/>
        <v>2.2385134501723121</v>
      </c>
      <c r="K73" s="32"/>
      <c r="L73" s="32"/>
      <c r="M73" s="32"/>
      <c r="N73" s="29"/>
      <c r="O73" s="29"/>
      <c r="P73" s="29"/>
      <c r="Q73" s="29"/>
      <c r="R73" s="32"/>
      <c r="S73" s="32"/>
      <c r="T73" s="32"/>
      <c r="U73" s="29"/>
      <c r="V73" s="29"/>
      <c r="W73" s="29"/>
      <c r="X73" s="29"/>
      <c r="Y73" s="32"/>
      <c r="Z73" s="32"/>
      <c r="AA73" s="32"/>
      <c r="AB73" s="29"/>
      <c r="AC73" s="29"/>
      <c r="AD73" s="29"/>
      <c r="AE73" s="29"/>
      <c r="AF73" s="30"/>
    </row>
    <row r="74" spans="2:32">
      <c r="B74" s="5">
        <v>223185.342</v>
      </c>
      <c r="C74" s="25">
        <v>71</v>
      </c>
      <c r="D74" s="34">
        <f>'Result sheet1'!O133</f>
        <v>1283168</v>
      </c>
      <c r="E74" s="32">
        <f>'Result sheet1'!P133</f>
        <v>1295344</v>
      </c>
      <c r="F74" s="32">
        <f>'Result sheet1'!Q133</f>
        <v>1391874</v>
      </c>
      <c r="G74" s="12">
        <f t="shared" si="4"/>
        <v>1323462</v>
      </c>
      <c r="H74" s="9">
        <f t="shared" si="5"/>
        <v>48629.312504565256</v>
      </c>
      <c r="I74" s="15">
        <f t="shared" si="6"/>
        <v>3.7449723681864873</v>
      </c>
      <c r="J74" s="40">
        <f t="shared" si="7"/>
        <v>2.2154985000803529</v>
      </c>
      <c r="K74" s="32"/>
      <c r="L74" s="32"/>
      <c r="M74" s="32"/>
      <c r="N74" s="29"/>
      <c r="O74" s="29"/>
      <c r="P74" s="29"/>
      <c r="Q74" s="29"/>
      <c r="R74" s="32"/>
      <c r="S74" s="32"/>
      <c r="T74" s="32"/>
      <c r="U74" s="29"/>
      <c r="V74" s="29"/>
      <c r="W74" s="29"/>
      <c r="X74" s="29"/>
      <c r="Y74" s="32"/>
      <c r="Z74" s="32"/>
      <c r="AA74" s="32"/>
      <c r="AB74" s="29"/>
      <c r="AC74" s="29"/>
      <c r="AD74" s="29"/>
      <c r="AE74" s="29"/>
      <c r="AF74" s="30"/>
    </row>
    <row r="75" spans="2:32">
      <c r="B75" s="5">
        <v>223185.342</v>
      </c>
      <c r="C75" s="25">
        <v>72</v>
      </c>
      <c r="D75" s="34">
        <f>'Result sheet1'!O134</f>
        <v>1266401</v>
      </c>
      <c r="E75" s="32">
        <f>'Result sheet1'!P134</f>
        <v>1275362</v>
      </c>
      <c r="F75" s="32">
        <f>'Result sheet1'!Q134</f>
        <v>1375972</v>
      </c>
      <c r="G75" s="12">
        <f t="shared" si="4"/>
        <v>1305911.6666666667</v>
      </c>
      <c r="H75" s="9">
        <f t="shared" si="5"/>
        <v>49675.028000886814</v>
      </c>
      <c r="I75" s="15">
        <f t="shared" si="6"/>
        <v>3.6953105619647784</v>
      </c>
      <c r="J75" s="40">
        <f t="shared" si="7"/>
        <v>2.1861189355927362</v>
      </c>
      <c r="K75" s="32"/>
      <c r="L75" s="32"/>
      <c r="M75" s="32"/>
      <c r="N75" s="29"/>
      <c r="O75" s="29"/>
      <c r="P75" s="29"/>
      <c r="Q75" s="29"/>
      <c r="R75" s="32"/>
      <c r="S75" s="32"/>
      <c r="T75" s="32"/>
      <c r="U75" s="29"/>
      <c r="V75" s="29"/>
      <c r="W75" s="29"/>
      <c r="X75" s="29"/>
      <c r="Y75" s="32"/>
      <c r="Z75" s="32"/>
      <c r="AA75" s="32"/>
      <c r="AB75" s="29"/>
      <c r="AC75" s="29"/>
      <c r="AD75" s="29"/>
      <c r="AE75" s="29"/>
      <c r="AF75" s="30"/>
    </row>
    <row r="76" spans="2:32" ht="15.75" thickBot="1">
      <c r="B76" s="6">
        <v>223185.342</v>
      </c>
      <c r="C76" s="26">
        <v>73</v>
      </c>
      <c r="D76" s="34">
        <f>'Result sheet1'!O135</f>
        <v>0</v>
      </c>
      <c r="E76" s="32">
        <f>'Result sheet1'!P135</f>
        <v>0</v>
      </c>
      <c r="F76" s="32">
        <f>'Result sheet1'!Q135</f>
        <v>0</v>
      </c>
      <c r="G76" s="13">
        <f t="shared" si="4"/>
        <v>0</v>
      </c>
      <c r="H76" s="14">
        <f t="shared" si="5"/>
        <v>0</v>
      </c>
      <c r="I76" s="17">
        <f t="shared" si="6"/>
        <v>0</v>
      </c>
      <c r="J76" s="41">
        <f t="shared" si="7"/>
        <v>0</v>
      </c>
      <c r="K76" s="32"/>
      <c r="L76" s="32"/>
      <c r="M76" s="32"/>
      <c r="N76" s="29"/>
      <c r="O76" s="29"/>
      <c r="P76" s="29"/>
      <c r="Q76" s="29"/>
      <c r="R76" s="32"/>
      <c r="S76" s="32"/>
      <c r="T76" s="32"/>
      <c r="U76" s="29"/>
      <c r="V76" s="29"/>
      <c r="W76" s="29"/>
      <c r="X76" s="29"/>
      <c r="Y76" s="32"/>
      <c r="Z76" s="32"/>
      <c r="AA76" s="32"/>
      <c r="AB76" s="29"/>
      <c r="AC76" s="29"/>
      <c r="AD76" s="29"/>
      <c r="AE76" s="29"/>
      <c r="AF76" s="30"/>
    </row>
    <row r="77" spans="2:32">
      <c r="Y77" s="30"/>
      <c r="Z77" s="30"/>
      <c r="AA77" s="30"/>
      <c r="AB77" s="30"/>
      <c r="AC77" s="30"/>
      <c r="AD77" s="30"/>
      <c r="AE77" s="30"/>
      <c r="AF77" s="30"/>
    </row>
    <row r="78" spans="2:32">
      <c r="Y78" s="30"/>
      <c r="Z78" s="30"/>
      <c r="AA78" s="30"/>
      <c r="AB78" s="30"/>
      <c r="AC78" s="30"/>
      <c r="AD78" s="30"/>
      <c r="AE78" s="30"/>
      <c r="AF78" s="30"/>
    </row>
    <row r="79" spans="2:32">
      <c r="Y79" s="30"/>
      <c r="Z79" s="30"/>
      <c r="AA79" s="30"/>
      <c r="AB79" s="30"/>
      <c r="AC79" s="30"/>
      <c r="AD79" s="30"/>
      <c r="AE79" s="30"/>
      <c r="AF79" s="30"/>
    </row>
    <row r="80" spans="2:32">
      <c r="Y80" s="30"/>
      <c r="Z80" s="30"/>
      <c r="AA80" s="30"/>
      <c r="AB80" s="30"/>
      <c r="AC80" s="30"/>
      <c r="AD80" s="30"/>
      <c r="AE80" s="30"/>
      <c r="AF80" s="30"/>
    </row>
    <row r="81" spans="25:32">
      <c r="Y81" s="30"/>
      <c r="Z81" s="30"/>
      <c r="AA81" s="30"/>
      <c r="AB81" s="30"/>
      <c r="AC81" s="30"/>
      <c r="AD81" s="30"/>
      <c r="AE81" s="30"/>
      <c r="AF81" s="30"/>
    </row>
    <row r="82" spans="25:32">
      <c r="Y82" s="30"/>
      <c r="Z82" s="30"/>
      <c r="AA82" s="30"/>
      <c r="AB82" s="30"/>
      <c r="AC82" s="30"/>
      <c r="AD82" s="30"/>
      <c r="AE82" s="30"/>
      <c r="AF82" s="30"/>
    </row>
  </sheetData>
  <mergeCells count="4">
    <mergeCell ref="D2:J2"/>
    <mergeCell ref="K2:Q2"/>
    <mergeCell ref="R2:X2"/>
    <mergeCell ref="D1:J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F82"/>
  <sheetViews>
    <sheetView zoomScale="75" zoomScaleNormal="75" workbookViewId="0">
      <selection activeCell="D1" sqref="D1:J1"/>
    </sheetView>
  </sheetViews>
  <sheetFormatPr baseColWidth="10" defaultColWidth="9.140625" defaultRowHeight="15"/>
  <cols>
    <col min="4" max="6" width="8.7109375" bestFit="1" customWidth="1"/>
    <col min="7" max="7" width="15.28515625" bestFit="1" customWidth="1"/>
    <col min="8" max="8" width="14" bestFit="1" customWidth="1"/>
    <col min="9" max="9" width="9.42578125" bestFit="1" customWidth="1"/>
    <col min="10" max="10" width="9.42578125" customWidth="1"/>
    <col min="11" max="11" width="8.7109375" bestFit="1" customWidth="1"/>
    <col min="12" max="12" width="9.42578125" bestFit="1" customWidth="1"/>
    <col min="13" max="13" width="8.7109375" bestFit="1" customWidth="1"/>
    <col min="14" max="14" width="15.28515625" bestFit="1" customWidth="1"/>
    <col min="15" max="15" width="14" bestFit="1" customWidth="1"/>
    <col min="16" max="16" width="9.42578125" bestFit="1" customWidth="1"/>
    <col min="17" max="17" width="9.42578125" customWidth="1"/>
    <col min="18" max="20" width="9.42578125" bestFit="1" customWidth="1"/>
    <col min="21" max="21" width="16.28515625" bestFit="1" customWidth="1"/>
    <col min="22" max="22" width="14" bestFit="1" customWidth="1"/>
    <col min="23" max="23" width="9.42578125" bestFit="1" customWidth="1"/>
    <col min="24" max="24" width="9.42578125" customWidth="1"/>
    <col min="25" max="27" width="9.42578125" bestFit="1" customWidth="1"/>
    <col min="28" max="28" width="16.28515625" bestFit="1" customWidth="1"/>
    <col min="29" max="29" width="14" bestFit="1" customWidth="1"/>
    <col min="30" max="30" width="9.42578125" bestFit="1" customWidth="1"/>
    <col min="31" max="31" width="9.42578125" customWidth="1"/>
  </cols>
  <sheetData>
    <row r="1" spans="2:32" ht="15.75" thickBot="1">
      <c r="D1" s="46" t="s">
        <v>236</v>
      </c>
      <c r="E1" s="46"/>
      <c r="F1" s="46"/>
      <c r="G1" s="46"/>
      <c r="H1" s="46"/>
      <c r="I1" s="46"/>
      <c r="J1" s="46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</row>
    <row r="2" spans="2:32" ht="15.75" thickBot="1">
      <c r="D2" s="47"/>
      <c r="E2" s="48"/>
      <c r="F2" s="48"/>
      <c r="G2" s="48"/>
      <c r="H2" s="48"/>
      <c r="I2" s="48"/>
      <c r="J2" s="48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35"/>
      <c r="Z2" s="35"/>
      <c r="AA2" s="35"/>
      <c r="AB2" s="35"/>
      <c r="AC2" s="35"/>
      <c r="AD2" s="35"/>
      <c r="AE2" s="35"/>
      <c r="AF2" s="30"/>
    </row>
    <row r="3" spans="2:32" ht="15.75" thickBot="1">
      <c r="B3" s="7" t="s">
        <v>152</v>
      </c>
      <c r="C3" s="8" t="s">
        <v>157</v>
      </c>
      <c r="D3" s="18"/>
      <c r="E3" s="19"/>
      <c r="F3" s="19"/>
      <c r="G3" s="20" t="s">
        <v>154</v>
      </c>
      <c r="H3" s="21" t="s">
        <v>158</v>
      </c>
      <c r="I3" s="22" t="s">
        <v>159</v>
      </c>
      <c r="J3" s="38" t="s">
        <v>160</v>
      </c>
      <c r="K3" s="29"/>
      <c r="L3" s="29"/>
      <c r="M3" s="29"/>
      <c r="N3" s="29"/>
      <c r="O3" s="29"/>
      <c r="P3" s="29"/>
      <c r="Q3" s="31"/>
      <c r="R3" s="29"/>
      <c r="S3" s="29"/>
      <c r="T3" s="29"/>
      <c r="U3" s="29"/>
      <c r="V3" s="29"/>
      <c r="W3" s="29"/>
      <c r="X3" s="31"/>
      <c r="Y3" s="29"/>
      <c r="Z3" s="29"/>
      <c r="AA3" s="29"/>
      <c r="AB3" s="29"/>
      <c r="AC3" s="29"/>
      <c r="AD3" s="29"/>
      <c r="AE3" s="31"/>
      <c r="AF3" s="30"/>
    </row>
    <row r="4" spans="2:32">
      <c r="B4" s="23">
        <v>0</v>
      </c>
      <c r="C4" s="24">
        <v>1</v>
      </c>
      <c r="D4" s="34">
        <f>'Result sheet1'!X63</f>
        <v>463777</v>
      </c>
      <c r="E4" s="32">
        <f>'Result sheet1'!Y63</f>
        <v>328899</v>
      </c>
      <c r="F4" s="32">
        <f>'Result sheet1'!Z63</f>
        <v>291233</v>
      </c>
      <c r="G4" s="10">
        <f t="shared" ref="G4:G67" si="0">SUM(D4:F4)/3</f>
        <v>361303</v>
      </c>
      <c r="H4" s="11">
        <f>_xlfn.STDEV.P(D4:F4)</f>
        <v>74073.712818156127</v>
      </c>
      <c r="I4" s="16">
        <f>G4/G$4</f>
        <v>1</v>
      </c>
      <c r="J4" s="39">
        <f>G4/G$9</f>
        <v>0.60130345129449192</v>
      </c>
      <c r="K4" s="32"/>
      <c r="L4" s="32"/>
      <c r="M4" s="32"/>
      <c r="N4" s="29"/>
      <c r="O4" s="29"/>
      <c r="P4" s="29"/>
      <c r="Q4" s="29"/>
      <c r="R4" s="32"/>
      <c r="S4" s="32"/>
      <c r="T4" s="32"/>
      <c r="U4" s="29"/>
      <c r="V4" s="29"/>
      <c r="W4" s="29"/>
      <c r="X4" s="29"/>
      <c r="Y4" s="32"/>
      <c r="Z4" s="32"/>
      <c r="AA4" s="32"/>
      <c r="AB4" s="29"/>
      <c r="AC4" s="29"/>
      <c r="AD4" s="29"/>
      <c r="AE4" s="29"/>
      <c r="AF4" s="30"/>
    </row>
    <row r="5" spans="2:32">
      <c r="B5" s="5">
        <v>3599.067</v>
      </c>
      <c r="C5" s="25">
        <v>2</v>
      </c>
      <c r="D5" s="34">
        <f>'Result sheet1'!X64</f>
        <v>575132</v>
      </c>
      <c r="E5" s="32">
        <f>'Result sheet1'!Y64</f>
        <v>422068</v>
      </c>
      <c r="F5" s="32">
        <f>'Result sheet1'!Z64</f>
        <v>377890</v>
      </c>
      <c r="G5" s="12">
        <f t="shared" si="0"/>
        <v>458363.33333333331</v>
      </c>
      <c r="H5" s="9">
        <f t="shared" ref="H5:H68" si="1">_xlfn.STDEV.P(D5:F5)</f>
        <v>84514.752390074209</v>
      </c>
      <c r="I5" s="15">
        <f t="shared" ref="I5:I68" si="2">G5/G$4</f>
        <v>1.2686397105292049</v>
      </c>
      <c r="J5" s="40">
        <f t="shared" ref="J5:J68" si="3">G5/G$9</f>
        <v>0.76283743639045609</v>
      </c>
      <c r="K5" s="32"/>
      <c r="L5" s="32"/>
      <c r="M5" s="32"/>
      <c r="N5" s="29"/>
      <c r="O5" s="29"/>
      <c r="P5" s="29"/>
      <c r="Q5" s="29"/>
      <c r="R5" s="32"/>
      <c r="S5" s="32"/>
      <c r="T5" s="32"/>
      <c r="U5" s="29"/>
      <c r="V5" s="29"/>
      <c r="W5" s="29"/>
      <c r="X5" s="29"/>
      <c r="Y5" s="32"/>
      <c r="Z5" s="32"/>
      <c r="AA5" s="32"/>
      <c r="AB5" s="29"/>
      <c r="AC5" s="29"/>
      <c r="AD5" s="29"/>
      <c r="AE5" s="29"/>
      <c r="AF5" s="30"/>
    </row>
    <row r="6" spans="2:32">
      <c r="B6" s="5">
        <v>7198.8450000000003</v>
      </c>
      <c r="C6" s="25">
        <v>3</v>
      </c>
      <c r="D6" s="34">
        <f>'Result sheet1'!X65</f>
        <v>627818</v>
      </c>
      <c r="E6" s="32">
        <f>'Result sheet1'!Y65</f>
        <v>469997</v>
      </c>
      <c r="F6" s="32">
        <f>'Result sheet1'!Z65</f>
        <v>418963</v>
      </c>
      <c r="G6" s="12">
        <f t="shared" si="0"/>
        <v>505592.66666666669</v>
      </c>
      <c r="H6" s="9">
        <f t="shared" si="1"/>
        <v>88902.161092342911</v>
      </c>
      <c r="I6" s="15">
        <f t="shared" si="2"/>
        <v>1.3993591712957454</v>
      </c>
      <c r="J6" s="40">
        <f t="shared" si="3"/>
        <v>0.84143949930073192</v>
      </c>
      <c r="K6" s="32"/>
      <c r="L6" s="32"/>
      <c r="M6" s="32"/>
      <c r="N6" s="29"/>
      <c r="O6" s="29"/>
      <c r="P6" s="29"/>
      <c r="Q6" s="29"/>
      <c r="R6" s="32"/>
      <c r="S6" s="32"/>
      <c r="T6" s="32"/>
      <c r="U6" s="29"/>
      <c r="V6" s="29"/>
      <c r="W6" s="29"/>
      <c r="X6" s="29"/>
      <c r="Y6" s="32"/>
      <c r="Z6" s="32"/>
      <c r="AA6" s="32"/>
      <c r="AB6" s="29"/>
      <c r="AC6" s="29"/>
      <c r="AD6" s="29"/>
      <c r="AE6" s="29"/>
      <c r="AF6" s="30"/>
    </row>
    <row r="7" spans="2:32">
      <c r="B7" s="5">
        <v>10798.602000000001</v>
      </c>
      <c r="C7" s="25">
        <v>4</v>
      </c>
      <c r="D7" s="34">
        <f>'Result sheet1'!X66</f>
        <v>666922</v>
      </c>
      <c r="E7" s="32">
        <f>'Result sheet1'!Y66</f>
        <v>505519</v>
      </c>
      <c r="F7" s="32">
        <f>'Result sheet1'!Z66</f>
        <v>453036</v>
      </c>
      <c r="G7" s="12">
        <f t="shared" si="0"/>
        <v>541825.66666666663</v>
      </c>
      <c r="H7" s="9">
        <f t="shared" si="1"/>
        <v>91014.415643286367</v>
      </c>
      <c r="I7" s="15">
        <f t="shared" si="2"/>
        <v>1.4996434202502238</v>
      </c>
      <c r="J7" s="40">
        <f t="shared" si="3"/>
        <v>0.9017407643075358</v>
      </c>
      <c r="K7" s="32"/>
      <c r="L7" s="32"/>
      <c r="M7" s="32"/>
      <c r="N7" s="29"/>
      <c r="O7" s="29"/>
      <c r="P7" s="29"/>
      <c r="Q7" s="29"/>
      <c r="R7" s="32"/>
      <c r="S7" s="32"/>
      <c r="T7" s="32"/>
      <c r="U7" s="29"/>
      <c r="V7" s="29"/>
      <c r="W7" s="29"/>
      <c r="X7" s="29"/>
      <c r="Y7" s="32"/>
      <c r="Z7" s="32"/>
      <c r="AA7" s="32"/>
      <c r="AB7" s="29"/>
      <c r="AC7" s="29"/>
      <c r="AD7" s="29"/>
      <c r="AE7" s="29"/>
      <c r="AF7" s="30"/>
    </row>
    <row r="8" spans="2:32">
      <c r="B8" s="5">
        <v>14398.380999999999</v>
      </c>
      <c r="C8" s="25">
        <v>5</v>
      </c>
      <c r="D8" s="34">
        <f>'Result sheet1'!X67</f>
        <v>698688</v>
      </c>
      <c r="E8" s="32">
        <f>'Result sheet1'!Y67</f>
        <v>532438</v>
      </c>
      <c r="F8" s="32">
        <f>'Result sheet1'!Z67</f>
        <v>480282</v>
      </c>
      <c r="G8" s="12">
        <f t="shared" si="0"/>
        <v>570469.33333333337</v>
      </c>
      <c r="H8" s="9">
        <f t="shared" si="1"/>
        <v>93131.025783868376</v>
      </c>
      <c r="I8" s="15">
        <f t="shared" si="2"/>
        <v>1.5789222157948686</v>
      </c>
      <c r="J8" s="40">
        <f t="shared" si="3"/>
        <v>0.9494113776830011</v>
      </c>
      <c r="K8" s="32"/>
      <c r="L8" s="32"/>
      <c r="M8" s="32"/>
      <c r="N8" s="29"/>
      <c r="O8" s="29"/>
      <c r="P8" s="29"/>
      <c r="Q8" s="29"/>
      <c r="R8" s="32"/>
      <c r="S8" s="32"/>
      <c r="T8" s="32"/>
      <c r="U8" s="29"/>
      <c r="V8" s="29"/>
      <c r="W8" s="29"/>
      <c r="X8" s="29"/>
      <c r="Y8" s="32"/>
      <c r="Z8" s="32"/>
      <c r="AA8" s="32"/>
      <c r="AB8" s="29"/>
      <c r="AC8" s="29"/>
      <c r="AD8" s="29"/>
      <c r="AE8" s="29"/>
      <c r="AF8" s="30"/>
    </row>
    <row r="9" spans="2:32">
      <c r="B9" s="5">
        <v>17998.153999999999</v>
      </c>
      <c r="C9" s="25">
        <v>6</v>
      </c>
      <c r="D9" s="34">
        <f>'Result sheet1'!X68</f>
        <v>733137</v>
      </c>
      <c r="E9" s="32">
        <f>'Result sheet1'!Y68</f>
        <v>562108</v>
      </c>
      <c r="F9" s="32">
        <f>'Result sheet1'!Z68</f>
        <v>507354</v>
      </c>
      <c r="G9" s="12">
        <f t="shared" si="0"/>
        <v>600866.33333333337</v>
      </c>
      <c r="H9" s="9">
        <f t="shared" si="1"/>
        <v>96163.565776695745</v>
      </c>
      <c r="I9" s="15">
        <f t="shared" si="2"/>
        <v>1.6630538172484961</v>
      </c>
      <c r="J9" s="40">
        <f t="shared" si="3"/>
        <v>1</v>
      </c>
      <c r="K9" s="32"/>
      <c r="L9" s="32"/>
      <c r="M9" s="32"/>
      <c r="N9" s="29"/>
      <c r="O9" s="29"/>
      <c r="P9" s="29"/>
      <c r="Q9" s="29"/>
      <c r="R9" s="32"/>
      <c r="S9" s="32"/>
      <c r="T9" s="32"/>
      <c r="U9" s="29"/>
      <c r="V9" s="29"/>
      <c r="W9" s="29"/>
      <c r="X9" s="29"/>
      <c r="Y9" s="32"/>
      <c r="Z9" s="32"/>
      <c r="AA9" s="32"/>
      <c r="AB9" s="29"/>
      <c r="AC9" s="29"/>
      <c r="AD9" s="29"/>
      <c r="AE9" s="29"/>
      <c r="AF9" s="30"/>
    </row>
    <row r="10" spans="2:32">
      <c r="B10" s="5">
        <v>21597.933000000001</v>
      </c>
      <c r="C10" s="25">
        <v>7</v>
      </c>
      <c r="D10" s="34">
        <f>'Result sheet1'!X69</f>
        <v>765217</v>
      </c>
      <c r="E10" s="32">
        <f>'Result sheet1'!Y69</f>
        <v>588358</v>
      </c>
      <c r="F10" s="32">
        <f>'Result sheet1'!Z69</f>
        <v>531483</v>
      </c>
      <c r="G10" s="12">
        <f t="shared" si="0"/>
        <v>628352.66666666663</v>
      </c>
      <c r="H10" s="9">
        <f t="shared" si="1"/>
        <v>99524.120059187437</v>
      </c>
      <c r="I10" s="15">
        <f t="shared" si="2"/>
        <v>1.7391293918585415</v>
      </c>
      <c r="J10" s="40">
        <f t="shared" si="3"/>
        <v>1.0457445055722319</v>
      </c>
      <c r="K10" s="32"/>
      <c r="L10" s="32"/>
      <c r="M10" s="32"/>
      <c r="N10" s="29"/>
      <c r="O10" s="29"/>
      <c r="P10" s="29"/>
      <c r="Q10" s="29"/>
      <c r="R10" s="32"/>
      <c r="S10" s="32"/>
      <c r="T10" s="32"/>
      <c r="U10" s="29"/>
      <c r="V10" s="29"/>
      <c r="W10" s="29"/>
      <c r="X10" s="29"/>
      <c r="Y10" s="32"/>
      <c r="Z10" s="32"/>
      <c r="AA10" s="32"/>
      <c r="AB10" s="29"/>
      <c r="AC10" s="29"/>
      <c r="AD10" s="29"/>
      <c r="AE10" s="29"/>
      <c r="AF10" s="30"/>
    </row>
    <row r="11" spans="2:32">
      <c r="B11" s="5">
        <v>25197.705000000002</v>
      </c>
      <c r="C11" s="25">
        <v>8</v>
      </c>
      <c r="D11" s="34">
        <f>'Result sheet1'!X70</f>
        <v>796179</v>
      </c>
      <c r="E11" s="32">
        <f>'Result sheet1'!Y70</f>
        <v>615385</v>
      </c>
      <c r="F11" s="32">
        <f>'Result sheet1'!Z70</f>
        <v>558797</v>
      </c>
      <c r="G11" s="12">
        <f t="shared" si="0"/>
        <v>656787</v>
      </c>
      <c r="H11" s="9">
        <f t="shared" si="1"/>
        <v>101236.18484843582</v>
      </c>
      <c r="I11" s="15">
        <f t="shared" si="2"/>
        <v>1.8178288029714671</v>
      </c>
      <c r="J11" s="40">
        <f t="shared" si="3"/>
        <v>1.0930667330892783</v>
      </c>
      <c r="K11" s="32"/>
      <c r="L11" s="32"/>
      <c r="M11" s="32"/>
      <c r="N11" s="29"/>
      <c r="O11" s="29"/>
      <c r="P11" s="29"/>
      <c r="Q11" s="29"/>
      <c r="R11" s="32"/>
      <c r="S11" s="32"/>
      <c r="T11" s="32"/>
      <c r="U11" s="29"/>
      <c r="V11" s="29"/>
      <c r="W11" s="29"/>
      <c r="X11" s="29"/>
      <c r="Y11" s="32"/>
      <c r="Z11" s="32"/>
      <c r="AA11" s="32"/>
      <c r="AB11" s="29"/>
      <c r="AC11" s="29"/>
      <c r="AD11" s="29"/>
      <c r="AE11" s="29"/>
      <c r="AF11" s="30"/>
    </row>
    <row r="12" spans="2:32">
      <c r="B12" s="5">
        <v>28797.477999999999</v>
      </c>
      <c r="C12" s="25">
        <v>9</v>
      </c>
      <c r="D12" s="34">
        <f>'Result sheet1'!X71</f>
        <v>830688</v>
      </c>
      <c r="E12" s="32">
        <f>'Result sheet1'!Y71</f>
        <v>645155</v>
      </c>
      <c r="F12" s="32">
        <f>'Result sheet1'!Z71</f>
        <v>584392</v>
      </c>
      <c r="G12" s="12">
        <f t="shared" si="0"/>
        <v>686745</v>
      </c>
      <c r="H12" s="9">
        <f t="shared" si="1"/>
        <v>104762.35322226523</v>
      </c>
      <c r="I12" s="15">
        <f t="shared" si="2"/>
        <v>1.9007453577744995</v>
      </c>
      <c r="J12" s="40">
        <f t="shared" si="3"/>
        <v>1.1429247436617904</v>
      </c>
      <c r="K12" s="32"/>
      <c r="L12" s="32"/>
      <c r="M12" s="32"/>
      <c r="N12" s="29"/>
      <c r="O12" s="29"/>
      <c r="P12" s="29"/>
      <c r="Q12" s="29"/>
      <c r="R12" s="32"/>
      <c r="S12" s="32"/>
      <c r="T12" s="32"/>
      <c r="U12" s="29"/>
      <c r="V12" s="29"/>
      <c r="W12" s="29"/>
      <c r="X12" s="29"/>
      <c r="Y12" s="32"/>
      <c r="Z12" s="32"/>
      <c r="AA12" s="32"/>
      <c r="AB12" s="29"/>
      <c r="AC12" s="29"/>
      <c r="AD12" s="29"/>
      <c r="AE12" s="29"/>
      <c r="AF12" s="30"/>
    </row>
    <row r="13" spans="2:32">
      <c r="B13" s="5">
        <v>32397.257000000001</v>
      </c>
      <c r="C13" s="25">
        <v>10</v>
      </c>
      <c r="D13" s="34">
        <f>'Result sheet1'!X72</f>
        <v>860474</v>
      </c>
      <c r="E13" s="32">
        <f>'Result sheet1'!Y72</f>
        <v>672796</v>
      </c>
      <c r="F13" s="32">
        <f>'Result sheet1'!Z72</f>
        <v>611794</v>
      </c>
      <c r="G13" s="12">
        <f t="shared" si="0"/>
        <v>715021.33333333337</v>
      </c>
      <c r="H13" s="9">
        <f t="shared" si="1"/>
        <v>105822.71237415067</v>
      </c>
      <c r="I13" s="15">
        <f t="shared" si="2"/>
        <v>1.9790074628036118</v>
      </c>
      <c r="J13" s="40">
        <f t="shared" si="3"/>
        <v>1.1899840175213678</v>
      </c>
      <c r="K13" s="32"/>
      <c r="L13" s="32"/>
      <c r="M13" s="32"/>
      <c r="N13" s="29"/>
      <c r="O13" s="29"/>
      <c r="P13" s="29"/>
      <c r="Q13" s="29"/>
      <c r="R13" s="32"/>
      <c r="S13" s="32"/>
      <c r="T13" s="32"/>
      <c r="U13" s="29"/>
      <c r="V13" s="29"/>
      <c r="W13" s="29"/>
      <c r="X13" s="29"/>
      <c r="Y13" s="32"/>
      <c r="Z13" s="32"/>
      <c r="AA13" s="32"/>
      <c r="AB13" s="29"/>
      <c r="AC13" s="29"/>
      <c r="AD13" s="29"/>
      <c r="AE13" s="29"/>
      <c r="AF13" s="30"/>
    </row>
    <row r="14" spans="2:32">
      <c r="B14" s="5">
        <v>35997.03</v>
      </c>
      <c r="C14" s="25">
        <v>11</v>
      </c>
      <c r="D14" s="34">
        <f>'Result sheet1'!X73</f>
        <v>897916</v>
      </c>
      <c r="E14" s="32">
        <f>'Result sheet1'!Y73</f>
        <v>700162</v>
      </c>
      <c r="F14" s="32">
        <f>'Result sheet1'!Z73</f>
        <v>637154</v>
      </c>
      <c r="G14" s="12">
        <f t="shared" si="0"/>
        <v>745077.33333333337</v>
      </c>
      <c r="H14" s="9">
        <f t="shared" si="1"/>
        <v>111092.29057359872</v>
      </c>
      <c r="I14" s="15">
        <f t="shared" si="2"/>
        <v>2.0621952580890093</v>
      </c>
      <c r="J14" s="40">
        <f t="shared" si="3"/>
        <v>1.240005125932057</v>
      </c>
      <c r="K14" s="32"/>
      <c r="L14" s="32"/>
      <c r="M14" s="32"/>
      <c r="N14" s="29"/>
      <c r="O14" s="29"/>
      <c r="P14" s="29"/>
      <c r="Q14" s="29"/>
      <c r="R14" s="32"/>
      <c r="S14" s="32"/>
      <c r="T14" s="32"/>
      <c r="U14" s="29"/>
      <c r="V14" s="29"/>
      <c r="W14" s="29"/>
      <c r="X14" s="29"/>
      <c r="Y14" s="32"/>
      <c r="Z14" s="32"/>
      <c r="AA14" s="32"/>
      <c r="AB14" s="29"/>
      <c r="AC14" s="29"/>
      <c r="AD14" s="29"/>
      <c r="AE14" s="29"/>
      <c r="AF14" s="30"/>
    </row>
    <row r="15" spans="2:32">
      <c r="B15" s="5">
        <v>39596.805</v>
      </c>
      <c r="C15" s="25">
        <v>12</v>
      </c>
      <c r="D15" s="34">
        <f>'Result sheet1'!X74</f>
        <v>927551</v>
      </c>
      <c r="E15" s="32">
        <f>'Result sheet1'!Y74</f>
        <v>725180</v>
      </c>
      <c r="F15" s="32">
        <f>'Result sheet1'!Z74</f>
        <v>664399</v>
      </c>
      <c r="G15" s="12">
        <f t="shared" si="0"/>
        <v>772376.66666666663</v>
      </c>
      <c r="H15" s="9">
        <f t="shared" si="1"/>
        <v>112495.59334875696</v>
      </c>
      <c r="I15" s="15">
        <f t="shared" si="2"/>
        <v>2.1377532615745416</v>
      </c>
      <c r="J15" s="40">
        <f t="shared" si="3"/>
        <v>1.2854384142008288</v>
      </c>
      <c r="K15" s="32"/>
      <c r="L15" s="32"/>
      <c r="M15" s="32"/>
      <c r="N15" s="29"/>
      <c r="O15" s="29"/>
      <c r="P15" s="29"/>
      <c r="Q15" s="29"/>
      <c r="R15" s="32"/>
      <c r="S15" s="32"/>
      <c r="T15" s="32"/>
      <c r="U15" s="29"/>
      <c r="V15" s="29"/>
      <c r="W15" s="29"/>
      <c r="X15" s="29"/>
      <c r="Y15" s="32"/>
      <c r="Z15" s="32"/>
      <c r="AA15" s="32"/>
      <c r="AB15" s="29"/>
      <c r="AC15" s="29"/>
      <c r="AD15" s="29"/>
      <c r="AE15" s="29"/>
      <c r="AF15" s="30"/>
    </row>
    <row r="16" spans="2:32">
      <c r="B16" s="5">
        <v>43196.582000000002</v>
      </c>
      <c r="C16" s="25">
        <v>13</v>
      </c>
      <c r="D16" s="34">
        <f>'Result sheet1'!X75</f>
        <v>957104</v>
      </c>
      <c r="E16" s="32">
        <f>'Result sheet1'!Y75</f>
        <v>754391</v>
      </c>
      <c r="F16" s="32">
        <f>'Result sheet1'!Z75</f>
        <v>688521</v>
      </c>
      <c r="G16" s="12">
        <f t="shared" si="0"/>
        <v>800005.33333333337</v>
      </c>
      <c r="H16" s="9">
        <f t="shared" si="1"/>
        <v>114294.08712128938</v>
      </c>
      <c r="I16" s="15">
        <f t="shared" si="2"/>
        <v>2.2142227806946893</v>
      </c>
      <c r="J16" s="40">
        <f t="shared" si="3"/>
        <v>1.3314197999666038</v>
      </c>
      <c r="K16" s="32"/>
      <c r="L16" s="32"/>
      <c r="M16" s="32"/>
      <c r="N16" s="29"/>
      <c r="O16" s="29"/>
      <c r="P16" s="29"/>
      <c r="Q16" s="29"/>
      <c r="R16" s="32"/>
      <c r="S16" s="32"/>
      <c r="T16" s="32"/>
      <c r="U16" s="29"/>
      <c r="V16" s="29"/>
      <c r="W16" s="29"/>
      <c r="X16" s="29"/>
      <c r="Y16" s="32"/>
      <c r="Z16" s="32"/>
      <c r="AA16" s="32"/>
      <c r="AB16" s="29"/>
      <c r="AC16" s="29"/>
      <c r="AD16" s="29"/>
      <c r="AE16" s="29"/>
      <c r="AF16" s="30"/>
    </row>
    <row r="17" spans="2:32">
      <c r="B17" s="5">
        <v>46796.355000000003</v>
      </c>
      <c r="C17" s="25">
        <v>14</v>
      </c>
      <c r="D17" s="34">
        <f>'Result sheet1'!X76</f>
        <v>989241</v>
      </c>
      <c r="E17" s="32">
        <f>'Result sheet1'!Y76</f>
        <v>784254</v>
      </c>
      <c r="F17" s="32">
        <f>'Result sheet1'!Z76</f>
        <v>714742</v>
      </c>
      <c r="G17" s="12">
        <f t="shared" si="0"/>
        <v>829412.33333333337</v>
      </c>
      <c r="H17" s="9">
        <f t="shared" si="1"/>
        <v>116524.33666358667</v>
      </c>
      <c r="I17" s="15">
        <f t="shared" si="2"/>
        <v>2.2956142997244235</v>
      </c>
      <c r="J17" s="40">
        <f t="shared" si="3"/>
        <v>1.3803608012652842</v>
      </c>
      <c r="K17" s="32"/>
      <c r="L17" s="32"/>
      <c r="M17" s="32"/>
      <c r="N17" s="29"/>
      <c r="O17" s="29"/>
      <c r="P17" s="29"/>
      <c r="Q17" s="29"/>
      <c r="R17" s="32"/>
      <c r="S17" s="32"/>
      <c r="T17" s="32"/>
      <c r="U17" s="29"/>
      <c r="V17" s="29"/>
      <c r="W17" s="29"/>
      <c r="X17" s="29"/>
      <c r="Y17" s="32"/>
      <c r="Z17" s="32"/>
      <c r="AA17" s="32"/>
      <c r="AB17" s="29"/>
      <c r="AC17" s="29"/>
      <c r="AD17" s="29"/>
      <c r="AE17" s="29"/>
      <c r="AF17" s="30"/>
    </row>
    <row r="18" spans="2:32">
      <c r="B18" s="5">
        <v>50396.13</v>
      </c>
      <c r="C18" s="25">
        <v>15</v>
      </c>
      <c r="D18" s="34">
        <f>'Result sheet1'!X77</f>
        <v>1025325</v>
      </c>
      <c r="E18" s="32">
        <f>'Result sheet1'!Y77</f>
        <v>816773</v>
      </c>
      <c r="F18" s="32">
        <f>'Result sheet1'!Z77</f>
        <v>748197</v>
      </c>
      <c r="G18" s="12">
        <f t="shared" si="0"/>
        <v>863431.66666666663</v>
      </c>
      <c r="H18" s="9">
        <f t="shared" si="1"/>
        <v>117849.49576283962</v>
      </c>
      <c r="I18" s="15">
        <f t="shared" si="2"/>
        <v>2.389771650572142</v>
      </c>
      <c r="J18" s="40">
        <f t="shared" si="3"/>
        <v>1.4369779412947636</v>
      </c>
      <c r="K18" s="32"/>
      <c r="L18" s="32"/>
      <c r="M18" s="32"/>
      <c r="N18" s="29"/>
      <c r="O18" s="29"/>
      <c r="P18" s="29"/>
      <c r="Q18" s="29"/>
      <c r="R18" s="32"/>
      <c r="S18" s="32"/>
      <c r="T18" s="32"/>
      <c r="U18" s="29"/>
      <c r="V18" s="29"/>
      <c r="W18" s="29"/>
      <c r="X18" s="29"/>
      <c r="Y18" s="32"/>
      <c r="Z18" s="32"/>
      <c r="AA18" s="32"/>
      <c r="AB18" s="29"/>
      <c r="AC18" s="29"/>
      <c r="AD18" s="29"/>
      <c r="AE18" s="29"/>
      <c r="AF18" s="30"/>
    </row>
    <row r="19" spans="2:32">
      <c r="B19" s="5">
        <v>53995.902999999998</v>
      </c>
      <c r="C19" s="25">
        <v>16</v>
      </c>
      <c r="D19" s="34">
        <f>'Result sheet1'!X78</f>
        <v>1069502</v>
      </c>
      <c r="E19" s="32">
        <f>'Result sheet1'!Y78</f>
        <v>851270</v>
      </c>
      <c r="F19" s="32">
        <f>'Result sheet1'!Z78</f>
        <v>783834</v>
      </c>
      <c r="G19" s="12">
        <f t="shared" si="0"/>
        <v>901535.33333333337</v>
      </c>
      <c r="H19" s="9">
        <f t="shared" si="1"/>
        <v>121919.38417750568</v>
      </c>
      <c r="I19" s="15">
        <f t="shared" si="2"/>
        <v>2.4952334559451024</v>
      </c>
      <c r="J19" s="40">
        <f t="shared" si="3"/>
        <v>1.5003924888452729</v>
      </c>
      <c r="K19" s="32"/>
      <c r="L19" s="32"/>
      <c r="M19" s="32"/>
      <c r="N19" s="29"/>
      <c r="O19" s="29"/>
      <c r="P19" s="29"/>
      <c r="Q19" s="29"/>
      <c r="R19" s="32"/>
      <c r="S19" s="32"/>
      <c r="T19" s="32"/>
      <c r="U19" s="29"/>
      <c r="V19" s="29"/>
      <c r="W19" s="29"/>
      <c r="X19" s="29"/>
      <c r="Y19" s="32"/>
      <c r="Z19" s="32"/>
      <c r="AA19" s="32"/>
      <c r="AB19" s="29"/>
      <c r="AC19" s="29"/>
      <c r="AD19" s="29"/>
      <c r="AE19" s="29"/>
      <c r="AF19" s="30"/>
    </row>
    <row r="20" spans="2:32">
      <c r="B20" s="5">
        <v>57595.68</v>
      </c>
      <c r="C20" s="25">
        <v>17</v>
      </c>
      <c r="D20" s="34">
        <f>'Result sheet1'!X79</f>
        <v>1108676</v>
      </c>
      <c r="E20" s="32">
        <f>'Result sheet1'!Y79</f>
        <v>885741</v>
      </c>
      <c r="F20" s="32">
        <f>'Result sheet1'!Z79</f>
        <v>812929</v>
      </c>
      <c r="G20" s="12">
        <f t="shared" si="0"/>
        <v>935782</v>
      </c>
      <c r="H20" s="9">
        <f t="shared" si="1"/>
        <v>125816.3960247895</v>
      </c>
      <c r="I20" s="15">
        <f t="shared" si="2"/>
        <v>2.5900200109049747</v>
      </c>
      <c r="J20" s="40">
        <f t="shared" si="3"/>
        <v>1.5573879714789589</v>
      </c>
      <c r="K20" s="32"/>
      <c r="L20" s="32"/>
      <c r="M20" s="32"/>
      <c r="N20" s="29"/>
      <c r="O20" s="29"/>
      <c r="P20" s="29"/>
      <c r="Q20" s="29"/>
      <c r="R20" s="32"/>
      <c r="S20" s="32"/>
      <c r="T20" s="32"/>
      <c r="U20" s="29"/>
      <c r="V20" s="29"/>
      <c r="W20" s="29"/>
      <c r="X20" s="29"/>
      <c r="Y20" s="32"/>
      <c r="Z20" s="32"/>
      <c r="AA20" s="32"/>
      <c r="AB20" s="29"/>
      <c r="AC20" s="29"/>
      <c r="AD20" s="29"/>
      <c r="AE20" s="29"/>
      <c r="AF20" s="30"/>
    </row>
    <row r="21" spans="2:32">
      <c r="B21" s="5">
        <v>61195.457000000002</v>
      </c>
      <c r="C21" s="25">
        <v>18</v>
      </c>
      <c r="D21" s="34">
        <f>'Result sheet1'!X80</f>
        <v>1137592</v>
      </c>
      <c r="E21" s="32">
        <f>'Result sheet1'!Y80</f>
        <v>917905</v>
      </c>
      <c r="F21" s="32">
        <f>'Result sheet1'!Z80</f>
        <v>846409</v>
      </c>
      <c r="G21" s="12">
        <f t="shared" si="0"/>
        <v>967302</v>
      </c>
      <c r="H21" s="9">
        <f t="shared" si="1"/>
        <v>123900.31632727981</v>
      </c>
      <c r="I21" s="15">
        <f t="shared" si="2"/>
        <v>2.6772598068657056</v>
      </c>
      <c r="J21" s="40">
        <f t="shared" si="3"/>
        <v>1.6098455618803738</v>
      </c>
      <c r="K21" s="32"/>
      <c r="L21" s="32"/>
      <c r="M21" s="32"/>
      <c r="N21" s="29"/>
      <c r="O21" s="29"/>
      <c r="P21" s="29"/>
      <c r="Q21" s="29"/>
      <c r="R21" s="32"/>
      <c r="S21" s="32"/>
      <c r="T21" s="32"/>
      <c r="U21" s="29"/>
      <c r="V21" s="29"/>
      <c r="W21" s="29"/>
      <c r="X21" s="29"/>
      <c r="Y21" s="32"/>
      <c r="Z21" s="32"/>
      <c r="AA21" s="32"/>
      <c r="AB21" s="29"/>
      <c r="AC21" s="29"/>
      <c r="AD21" s="29"/>
      <c r="AE21" s="29"/>
      <c r="AF21" s="30"/>
    </row>
    <row r="22" spans="2:32">
      <c r="B22" s="5">
        <v>64795.233</v>
      </c>
      <c r="C22" s="25">
        <v>19</v>
      </c>
      <c r="D22" s="34">
        <f>'Result sheet1'!X81</f>
        <v>1173889</v>
      </c>
      <c r="E22" s="32">
        <f>'Result sheet1'!Y81</f>
        <v>950178</v>
      </c>
      <c r="F22" s="32">
        <f>'Result sheet1'!Z81</f>
        <v>874991</v>
      </c>
      <c r="G22" s="12">
        <f t="shared" si="0"/>
        <v>999686</v>
      </c>
      <c r="H22" s="9">
        <f t="shared" si="1"/>
        <v>126946.9315606591</v>
      </c>
      <c r="I22" s="15">
        <f t="shared" si="2"/>
        <v>2.7668909474872891</v>
      </c>
      <c r="J22" s="40">
        <f t="shared" si="3"/>
        <v>1.6637410760795939</v>
      </c>
      <c r="K22" s="32"/>
      <c r="L22" s="32"/>
      <c r="M22" s="32"/>
      <c r="N22" s="29"/>
      <c r="O22" s="29"/>
      <c r="P22" s="29"/>
      <c r="Q22" s="29"/>
      <c r="R22" s="32"/>
      <c r="S22" s="32"/>
      <c r="T22" s="32"/>
      <c r="U22" s="29"/>
      <c r="V22" s="29"/>
      <c r="W22" s="29"/>
      <c r="X22" s="29"/>
      <c r="Y22" s="32"/>
      <c r="Z22" s="32"/>
      <c r="AA22" s="32"/>
      <c r="AB22" s="29"/>
      <c r="AC22" s="29"/>
      <c r="AD22" s="29"/>
      <c r="AE22" s="29"/>
      <c r="AF22" s="30"/>
    </row>
    <row r="23" spans="2:32">
      <c r="B23" s="5">
        <v>68395.006999999998</v>
      </c>
      <c r="C23" s="25">
        <v>20</v>
      </c>
      <c r="D23" s="34">
        <f>'Result sheet1'!X82</f>
        <v>1211945</v>
      </c>
      <c r="E23" s="32">
        <f>'Result sheet1'!Y82</f>
        <v>980068</v>
      </c>
      <c r="F23" s="32">
        <f>'Result sheet1'!Z82</f>
        <v>900985</v>
      </c>
      <c r="G23" s="12">
        <f t="shared" si="0"/>
        <v>1030999.3333333334</v>
      </c>
      <c r="H23" s="9">
        <f t="shared" si="1"/>
        <v>131958.40490178039</v>
      </c>
      <c r="I23" s="15">
        <f t="shared" si="2"/>
        <v>2.8535587397096989</v>
      </c>
      <c r="J23" s="40">
        <f t="shared" si="3"/>
        <v>1.715854718659003</v>
      </c>
      <c r="K23" s="32"/>
      <c r="L23" s="32"/>
      <c r="M23" s="32"/>
      <c r="N23" s="29"/>
      <c r="O23" s="29"/>
      <c r="P23" s="29"/>
      <c r="Q23" s="29"/>
      <c r="R23" s="32"/>
      <c r="S23" s="32"/>
      <c r="T23" s="32"/>
      <c r="U23" s="29"/>
      <c r="V23" s="29"/>
      <c r="W23" s="29"/>
      <c r="X23" s="29"/>
      <c r="Y23" s="32"/>
      <c r="Z23" s="32"/>
      <c r="AA23" s="32"/>
      <c r="AB23" s="29"/>
      <c r="AC23" s="29"/>
      <c r="AD23" s="29"/>
      <c r="AE23" s="29"/>
      <c r="AF23" s="30"/>
    </row>
    <row r="24" spans="2:32">
      <c r="B24" s="5">
        <v>71994.782000000007</v>
      </c>
      <c r="C24" s="25">
        <v>21</v>
      </c>
      <c r="D24" s="34">
        <f>'Result sheet1'!X83</f>
        <v>1238279</v>
      </c>
      <c r="E24" s="32">
        <f>'Result sheet1'!Y83</f>
        <v>1003096</v>
      </c>
      <c r="F24" s="32">
        <f>'Result sheet1'!Z83</f>
        <v>928400</v>
      </c>
      <c r="G24" s="12">
        <f t="shared" si="0"/>
        <v>1056591.6666666667</v>
      </c>
      <c r="H24" s="9">
        <f t="shared" si="1"/>
        <v>132041.88331569478</v>
      </c>
      <c r="I24" s="15">
        <f t="shared" si="2"/>
        <v>2.9243921768340333</v>
      </c>
      <c r="J24" s="40">
        <f t="shared" si="3"/>
        <v>1.7584471088689164</v>
      </c>
      <c r="K24" s="32"/>
      <c r="L24" s="32"/>
      <c r="M24" s="32"/>
      <c r="N24" s="29"/>
      <c r="O24" s="29"/>
      <c r="P24" s="29"/>
      <c r="Q24" s="29"/>
      <c r="R24" s="32"/>
      <c r="S24" s="32"/>
      <c r="T24" s="32"/>
      <c r="U24" s="29"/>
      <c r="V24" s="29"/>
      <c r="W24" s="29"/>
      <c r="X24" s="29"/>
      <c r="Y24" s="32"/>
      <c r="Z24" s="32"/>
      <c r="AA24" s="32"/>
      <c r="AB24" s="29"/>
      <c r="AC24" s="29"/>
      <c r="AD24" s="29"/>
      <c r="AE24" s="29"/>
      <c r="AF24" s="30"/>
    </row>
    <row r="25" spans="2:32">
      <c r="B25" s="5">
        <v>75594.561000000002</v>
      </c>
      <c r="C25" s="25">
        <v>22</v>
      </c>
      <c r="D25" s="34">
        <f>'Result sheet1'!X84</f>
        <v>1260745</v>
      </c>
      <c r="E25" s="32">
        <f>'Result sheet1'!Y84</f>
        <v>1024817</v>
      </c>
      <c r="F25" s="32">
        <f>'Result sheet1'!Z84</f>
        <v>948700</v>
      </c>
      <c r="G25" s="12">
        <f t="shared" si="0"/>
        <v>1078087.3333333333</v>
      </c>
      <c r="H25" s="9">
        <f t="shared" si="1"/>
        <v>132844.06100470666</v>
      </c>
      <c r="I25" s="15">
        <f t="shared" si="2"/>
        <v>2.9838870237261612</v>
      </c>
      <c r="J25" s="40">
        <f t="shared" si="3"/>
        <v>1.7942215656393905</v>
      </c>
      <c r="K25" s="32"/>
      <c r="L25" s="32"/>
      <c r="M25" s="32"/>
      <c r="N25" s="29"/>
      <c r="O25" s="29"/>
      <c r="P25" s="29"/>
      <c r="Q25" s="29"/>
      <c r="R25" s="32"/>
      <c r="S25" s="32"/>
      <c r="T25" s="32"/>
      <c r="U25" s="29"/>
      <c r="V25" s="29"/>
      <c r="W25" s="29"/>
      <c r="X25" s="29"/>
      <c r="Y25" s="32"/>
      <c r="Z25" s="32"/>
      <c r="AA25" s="32"/>
      <c r="AB25" s="29"/>
      <c r="AC25" s="29"/>
      <c r="AD25" s="29"/>
      <c r="AE25" s="29"/>
      <c r="AF25" s="30"/>
    </row>
    <row r="26" spans="2:32">
      <c r="B26" s="5">
        <v>79194.331999999995</v>
      </c>
      <c r="C26" s="25">
        <v>23</v>
      </c>
      <c r="D26" s="34">
        <f>'Result sheet1'!X85</f>
        <v>1283614</v>
      </c>
      <c r="E26" s="32">
        <f>'Result sheet1'!Y85</f>
        <v>1046695</v>
      </c>
      <c r="F26" s="32">
        <f>'Result sheet1'!Z85</f>
        <v>972682</v>
      </c>
      <c r="G26" s="12">
        <f t="shared" si="0"/>
        <v>1100997</v>
      </c>
      <c r="H26" s="9">
        <f t="shared" si="1"/>
        <v>132617.7654237923</v>
      </c>
      <c r="I26" s="15">
        <f t="shared" si="2"/>
        <v>3.0472954832924164</v>
      </c>
      <c r="J26" s="40">
        <f t="shared" si="3"/>
        <v>1.832349291217847</v>
      </c>
      <c r="K26" s="32"/>
      <c r="L26" s="32"/>
      <c r="M26" s="32"/>
      <c r="N26" s="29"/>
      <c r="O26" s="29"/>
      <c r="P26" s="29"/>
      <c r="Q26" s="29"/>
      <c r="R26" s="32"/>
      <c r="S26" s="32"/>
      <c r="T26" s="32"/>
      <c r="U26" s="29"/>
      <c r="V26" s="29"/>
      <c r="W26" s="29"/>
      <c r="X26" s="29"/>
      <c r="Y26" s="32"/>
      <c r="Z26" s="32"/>
      <c r="AA26" s="32"/>
      <c r="AB26" s="29"/>
      <c r="AC26" s="29"/>
      <c r="AD26" s="29"/>
      <c r="AE26" s="29"/>
      <c r="AF26" s="30"/>
    </row>
    <row r="27" spans="2:32">
      <c r="B27" s="5">
        <v>82794.107999999993</v>
      </c>
      <c r="C27" s="25">
        <v>24</v>
      </c>
      <c r="D27" s="34">
        <f>'Result sheet1'!X86</f>
        <v>1297586</v>
      </c>
      <c r="E27" s="32">
        <f>'Result sheet1'!Y86</f>
        <v>1066393</v>
      </c>
      <c r="F27" s="32">
        <f>'Result sheet1'!Z86</f>
        <v>986201</v>
      </c>
      <c r="G27" s="12">
        <f t="shared" si="0"/>
        <v>1116726.6666666667</v>
      </c>
      <c r="H27" s="9">
        <f t="shared" si="1"/>
        <v>132010.7648548237</v>
      </c>
      <c r="I27" s="15">
        <f t="shared" si="2"/>
        <v>3.0908314258853835</v>
      </c>
      <c r="J27" s="40">
        <f t="shared" si="3"/>
        <v>1.858527603754357</v>
      </c>
      <c r="K27" s="32"/>
      <c r="L27" s="32"/>
      <c r="M27" s="32"/>
      <c r="N27" s="29"/>
      <c r="O27" s="29"/>
      <c r="P27" s="29"/>
      <c r="Q27" s="29"/>
      <c r="R27" s="32"/>
      <c r="S27" s="32"/>
      <c r="T27" s="32"/>
      <c r="U27" s="29"/>
      <c r="V27" s="29"/>
      <c r="W27" s="29"/>
      <c r="X27" s="29"/>
      <c r="Y27" s="32"/>
      <c r="Z27" s="32"/>
      <c r="AA27" s="32"/>
      <c r="AB27" s="29"/>
      <c r="AC27" s="29"/>
      <c r="AD27" s="29"/>
      <c r="AE27" s="29"/>
      <c r="AF27" s="30"/>
    </row>
    <row r="28" spans="2:32">
      <c r="B28" s="5">
        <v>86393.884999999995</v>
      </c>
      <c r="C28" s="25">
        <v>25</v>
      </c>
      <c r="D28" s="34">
        <f>'Result sheet1'!X87</f>
        <v>1313561</v>
      </c>
      <c r="E28" s="32">
        <f>'Result sheet1'!Y87</f>
        <v>1086093</v>
      </c>
      <c r="F28" s="32">
        <f>'Result sheet1'!Z87</f>
        <v>1009582</v>
      </c>
      <c r="G28" s="12">
        <f t="shared" si="0"/>
        <v>1136412</v>
      </c>
      <c r="H28" s="9">
        <f t="shared" si="1"/>
        <v>129098.95282560066</v>
      </c>
      <c r="I28" s="15">
        <f t="shared" si="2"/>
        <v>3.1453157045471531</v>
      </c>
      <c r="J28" s="40">
        <f t="shared" si="3"/>
        <v>1.8912891885549696</v>
      </c>
      <c r="K28" s="32"/>
      <c r="L28" s="32"/>
      <c r="M28" s="32"/>
      <c r="N28" s="29"/>
      <c r="O28" s="29"/>
      <c r="P28" s="29"/>
      <c r="Q28" s="29"/>
      <c r="R28" s="32"/>
      <c r="S28" s="32"/>
      <c r="T28" s="32"/>
      <c r="U28" s="29"/>
      <c r="V28" s="29"/>
      <c r="W28" s="29"/>
      <c r="X28" s="29"/>
      <c r="Y28" s="32"/>
      <c r="Z28" s="32"/>
      <c r="AA28" s="32"/>
      <c r="AB28" s="29"/>
      <c r="AC28" s="29"/>
      <c r="AD28" s="29"/>
      <c r="AE28" s="29"/>
      <c r="AF28" s="30"/>
    </row>
    <row r="29" spans="2:32">
      <c r="B29" s="5">
        <v>89993.661999999997</v>
      </c>
      <c r="C29" s="25">
        <v>26</v>
      </c>
      <c r="D29" s="34">
        <f>'Result sheet1'!X88</f>
        <v>1330200</v>
      </c>
      <c r="E29" s="32">
        <f>'Result sheet1'!Y88</f>
        <v>1101878</v>
      </c>
      <c r="F29" s="32">
        <f>'Result sheet1'!Z88</f>
        <v>1024754</v>
      </c>
      <c r="G29" s="12">
        <f t="shared" si="0"/>
        <v>1152277.3333333333</v>
      </c>
      <c r="H29" s="9">
        <f t="shared" si="1"/>
        <v>129690.36029284864</v>
      </c>
      <c r="I29" s="15">
        <f t="shared" si="2"/>
        <v>3.1892271399167269</v>
      </c>
      <c r="J29" s="40">
        <f t="shared" si="3"/>
        <v>1.9176932861939897</v>
      </c>
      <c r="K29" s="32"/>
      <c r="L29" s="32"/>
      <c r="M29" s="32"/>
      <c r="N29" s="29"/>
      <c r="O29" s="29"/>
      <c r="P29" s="29"/>
      <c r="Q29" s="29"/>
      <c r="R29" s="32"/>
      <c r="S29" s="32"/>
      <c r="T29" s="32"/>
      <c r="U29" s="29"/>
      <c r="V29" s="29"/>
      <c r="W29" s="29"/>
      <c r="X29" s="29"/>
      <c r="Y29" s="32"/>
      <c r="Z29" s="32"/>
      <c r="AA29" s="32"/>
      <c r="AB29" s="29"/>
      <c r="AC29" s="29"/>
      <c r="AD29" s="29"/>
      <c r="AE29" s="29"/>
      <c r="AF29" s="30"/>
    </row>
    <row r="30" spans="2:32">
      <c r="B30" s="5">
        <v>93593.434999999998</v>
      </c>
      <c r="C30" s="25">
        <v>27</v>
      </c>
      <c r="D30" s="34">
        <f>'Result sheet1'!X89</f>
        <v>1347807</v>
      </c>
      <c r="E30" s="32">
        <f>'Result sheet1'!Y89</f>
        <v>1121755</v>
      </c>
      <c r="F30" s="32">
        <f>'Result sheet1'!Z89</f>
        <v>1042190</v>
      </c>
      <c r="G30" s="12">
        <f t="shared" si="0"/>
        <v>1170584</v>
      </c>
      <c r="H30" s="9">
        <f t="shared" si="1"/>
        <v>129456.91974037798</v>
      </c>
      <c r="I30" s="15">
        <f t="shared" si="2"/>
        <v>3.2398956000918897</v>
      </c>
      <c r="J30" s="40">
        <f t="shared" si="3"/>
        <v>1.9481604061690925</v>
      </c>
      <c r="K30" s="32"/>
      <c r="L30" s="32"/>
      <c r="M30" s="32"/>
      <c r="N30" s="29"/>
      <c r="O30" s="29"/>
      <c r="P30" s="29"/>
      <c r="Q30" s="29"/>
      <c r="R30" s="32"/>
      <c r="S30" s="32"/>
      <c r="T30" s="32"/>
      <c r="U30" s="29"/>
      <c r="V30" s="29"/>
      <c r="W30" s="29"/>
      <c r="X30" s="29"/>
      <c r="Y30" s="32"/>
      <c r="Z30" s="32"/>
      <c r="AA30" s="32"/>
      <c r="AB30" s="29"/>
      <c r="AC30" s="29"/>
      <c r="AD30" s="29"/>
      <c r="AE30" s="29"/>
      <c r="AF30" s="30"/>
    </row>
    <row r="31" spans="2:32">
      <c r="B31" s="5">
        <v>97193.21</v>
      </c>
      <c r="C31" s="25">
        <v>28</v>
      </c>
      <c r="D31" s="34">
        <f>'Result sheet1'!X90</f>
        <v>1364457</v>
      </c>
      <c r="E31" s="32">
        <f>'Result sheet1'!Y90</f>
        <v>1139713</v>
      </c>
      <c r="F31" s="32">
        <f>'Result sheet1'!Z90</f>
        <v>1062074</v>
      </c>
      <c r="G31" s="12">
        <f t="shared" si="0"/>
        <v>1188748</v>
      </c>
      <c r="H31" s="9">
        <f t="shared" si="1"/>
        <v>128224.26471096126</v>
      </c>
      <c r="I31" s="15">
        <f t="shared" si="2"/>
        <v>3.2901691931702755</v>
      </c>
      <c r="J31" s="40">
        <f t="shared" si="3"/>
        <v>1.9783900911961005</v>
      </c>
      <c r="K31" s="32"/>
      <c r="L31" s="32"/>
      <c r="M31" s="32"/>
      <c r="N31" s="29"/>
      <c r="O31" s="29"/>
      <c r="P31" s="29"/>
      <c r="Q31" s="29"/>
      <c r="R31" s="32"/>
      <c r="S31" s="32"/>
      <c r="T31" s="32"/>
      <c r="U31" s="29"/>
      <c r="V31" s="29"/>
      <c r="W31" s="29"/>
      <c r="X31" s="29"/>
      <c r="Y31" s="32"/>
      <c r="Z31" s="32"/>
      <c r="AA31" s="32"/>
      <c r="AB31" s="29"/>
      <c r="AC31" s="29"/>
      <c r="AD31" s="29"/>
      <c r="AE31" s="29"/>
      <c r="AF31" s="30"/>
    </row>
    <row r="32" spans="2:32">
      <c r="B32" s="5">
        <v>100792.988</v>
      </c>
      <c r="C32" s="25">
        <v>29</v>
      </c>
      <c r="D32" s="34">
        <f>'Result sheet1'!X91</f>
        <v>1383569</v>
      </c>
      <c r="E32" s="32">
        <f>'Result sheet1'!Y91</f>
        <v>1159381</v>
      </c>
      <c r="F32" s="32">
        <f>'Result sheet1'!Z91</f>
        <v>1081384</v>
      </c>
      <c r="G32" s="12">
        <f t="shared" si="0"/>
        <v>1208111.3333333333</v>
      </c>
      <c r="H32" s="9">
        <f t="shared" si="1"/>
        <v>128088.32264322754</v>
      </c>
      <c r="I32" s="15">
        <f t="shared" si="2"/>
        <v>3.3437622531042734</v>
      </c>
      <c r="J32" s="40">
        <f t="shared" si="3"/>
        <v>2.0106157830998463</v>
      </c>
      <c r="K32" s="32"/>
      <c r="L32" s="32"/>
      <c r="M32" s="32"/>
      <c r="N32" s="29"/>
      <c r="O32" s="29"/>
      <c r="P32" s="29"/>
      <c r="Q32" s="29"/>
      <c r="R32" s="32"/>
      <c r="S32" s="32"/>
      <c r="T32" s="32"/>
      <c r="U32" s="29"/>
      <c r="V32" s="29"/>
      <c r="W32" s="29"/>
      <c r="X32" s="29"/>
      <c r="Y32" s="32"/>
      <c r="Z32" s="32"/>
      <c r="AA32" s="32"/>
      <c r="AB32" s="29"/>
      <c r="AC32" s="29"/>
      <c r="AD32" s="29"/>
      <c r="AE32" s="29"/>
      <c r="AF32" s="30"/>
    </row>
    <row r="33" spans="2:32">
      <c r="B33" s="5">
        <v>104392.762</v>
      </c>
      <c r="C33" s="25">
        <v>30</v>
      </c>
      <c r="D33" s="34">
        <f>'Result sheet1'!X92</f>
        <v>1400847</v>
      </c>
      <c r="E33" s="32">
        <f>'Result sheet1'!Y92</f>
        <v>1175623</v>
      </c>
      <c r="F33" s="32">
        <f>'Result sheet1'!Z92</f>
        <v>1102193</v>
      </c>
      <c r="G33" s="12">
        <f t="shared" si="0"/>
        <v>1226221</v>
      </c>
      <c r="H33" s="9">
        <f t="shared" si="1"/>
        <v>127066.04878828437</v>
      </c>
      <c r="I33" s="15">
        <f t="shared" si="2"/>
        <v>3.3938854645546814</v>
      </c>
      <c r="J33" s="40">
        <f t="shared" si="3"/>
        <v>2.0407550431349399</v>
      </c>
      <c r="K33" s="32"/>
      <c r="L33" s="32"/>
      <c r="M33" s="32"/>
      <c r="N33" s="29"/>
      <c r="O33" s="29"/>
      <c r="P33" s="29"/>
      <c r="Q33" s="29"/>
      <c r="R33" s="32"/>
      <c r="S33" s="32"/>
      <c r="T33" s="32"/>
      <c r="U33" s="29"/>
      <c r="V33" s="29"/>
      <c r="W33" s="29"/>
      <c r="X33" s="29"/>
      <c r="Y33" s="32"/>
      <c r="Z33" s="32"/>
      <c r="AA33" s="32"/>
      <c r="AB33" s="29"/>
      <c r="AC33" s="29"/>
      <c r="AD33" s="29"/>
      <c r="AE33" s="29"/>
      <c r="AF33" s="30"/>
    </row>
    <row r="34" spans="2:32">
      <c r="B34" s="5">
        <v>107992.537</v>
      </c>
      <c r="C34" s="25">
        <v>31</v>
      </c>
      <c r="D34" s="34">
        <f>'Result sheet1'!X93</f>
        <v>1418040</v>
      </c>
      <c r="E34" s="32">
        <f>'Result sheet1'!Y93</f>
        <v>1192514</v>
      </c>
      <c r="F34" s="32">
        <f>'Result sheet1'!Z93</f>
        <v>1118002</v>
      </c>
      <c r="G34" s="12">
        <f t="shared" si="0"/>
        <v>1242852</v>
      </c>
      <c r="H34" s="9">
        <f t="shared" si="1"/>
        <v>127556.87893119158</v>
      </c>
      <c r="I34" s="15">
        <f t="shared" si="2"/>
        <v>3.4399160815160683</v>
      </c>
      <c r="J34" s="40">
        <f t="shared" si="3"/>
        <v>2.0684334119790369</v>
      </c>
      <c r="K34" s="32"/>
      <c r="L34" s="32"/>
      <c r="M34" s="32"/>
      <c r="N34" s="29"/>
      <c r="O34" s="29"/>
      <c r="P34" s="29"/>
      <c r="Q34" s="29"/>
      <c r="R34" s="32"/>
      <c r="S34" s="32"/>
      <c r="T34" s="32"/>
      <c r="U34" s="29"/>
      <c r="V34" s="29"/>
      <c r="W34" s="29"/>
      <c r="X34" s="29"/>
      <c r="Y34" s="32"/>
      <c r="Z34" s="32"/>
      <c r="AA34" s="32"/>
      <c r="AB34" s="29"/>
      <c r="AC34" s="29"/>
      <c r="AD34" s="29"/>
      <c r="AE34" s="29"/>
      <c r="AF34" s="30"/>
    </row>
    <row r="35" spans="2:32">
      <c r="B35" s="5">
        <v>111592.308</v>
      </c>
      <c r="C35" s="25">
        <v>32</v>
      </c>
      <c r="D35" s="34">
        <f>'Result sheet1'!X94</f>
        <v>1436175</v>
      </c>
      <c r="E35" s="32">
        <f>'Result sheet1'!Y94</f>
        <v>1212993</v>
      </c>
      <c r="F35" s="32">
        <f>'Result sheet1'!Z94</f>
        <v>1135785</v>
      </c>
      <c r="G35" s="12">
        <f t="shared" si="0"/>
        <v>1261651</v>
      </c>
      <c r="H35" s="9">
        <f t="shared" si="1"/>
        <v>127368.85738672543</v>
      </c>
      <c r="I35" s="15">
        <f t="shared" si="2"/>
        <v>3.4919472022097797</v>
      </c>
      <c r="J35" s="40">
        <f t="shared" si="3"/>
        <v>2.0997199044268857</v>
      </c>
      <c r="K35" s="32"/>
      <c r="L35" s="32"/>
      <c r="M35" s="32"/>
      <c r="N35" s="29"/>
      <c r="O35" s="29"/>
      <c r="P35" s="29"/>
      <c r="Q35" s="29"/>
      <c r="R35" s="32"/>
      <c r="S35" s="32"/>
      <c r="T35" s="32"/>
      <c r="U35" s="29"/>
      <c r="V35" s="29"/>
      <c r="W35" s="29"/>
      <c r="X35" s="29"/>
      <c r="Y35" s="32"/>
      <c r="Z35" s="32"/>
      <c r="AA35" s="32"/>
      <c r="AB35" s="29"/>
      <c r="AC35" s="29"/>
      <c r="AD35" s="29"/>
      <c r="AE35" s="29"/>
      <c r="AF35" s="30"/>
    </row>
    <row r="36" spans="2:32">
      <c r="B36" s="5">
        <v>115192.08500000001</v>
      </c>
      <c r="C36" s="25">
        <v>33</v>
      </c>
      <c r="D36" s="34">
        <f>'Result sheet1'!X95</f>
        <v>1443232</v>
      </c>
      <c r="E36" s="32">
        <f>'Result sheet1'!Y95</f>
        <v>1227148</v>
      </c>
      <c r="F36" s="32">
        <f>'Result sheet1'!Z95</f>
        <v>1151331</v>
      </c>
      <c r="G36" s="12">
        <f t="shared" si="0"/>
        <v>1273903.6666666667</v>
      </c>
      <c r="H36" s="9">
        <f t="shared" si="1"/>
        <v>123669.23013785155</v>
      </c>
      <c r="I36" s="15">
        <f t="shared" si="2"/>
        <v>3.5258596431988298</v>
      </c>
      <c r="J36" s="40">
        <f t="shared" si="3"/>
        <v>2.1201115722354222</v>
      </c>
      <c r="K36" s="32"/>
      <c r="L36" s="32"/>
      <c r="M36" s="32"/>
      <c r="N36" s="29"/>
      <c r="O36" s="29"/>
      <c r="P36" s="29"/>
      <c r="Q36" s="29"/>
      <c r="R36" s="32"/>
      <c r="S36" s="32"/>
      <c r="T36" s="32"/>
      <c r="U36" s="29"/>
      <c r="V36" s="29"/>
      <c r="W36" s="29"/>
      <c r="X36" s="29"/>
      <c r="Y36" s="32"/>
      <c r="Z36" s="32"/>
      <c r="AA36" s="32"/>
      <c r="AB36" s="29"/>
      <c r="AC36" s="29"/>
      <c r="AD36" s="29"/>
      <c r="AE36" s="29"/>
      <c r="AF36" s="30"/>
    </row>
    <row r="37" spans="2:32">
      <c r="B37" s="5">
        <v>118791.863</v>
      </c>
      <c r="C37" s="25">
        <v>34</v>
      </c>
      <c r="D37" s="34">
        <f>'Result sheet1'!X96</f>
        <v>1462849</v>
      </c>
      <c r="E37" s="32">
        <f>'Result sheet1'!Y96</f>
        <v>1242055</v>
      </c>
      <c r="F37" s="32">
        <f>'Result sheet1'!Z96</f>
        <v>1166322</v>
      </c>
      <c r="G37" s="12">
        <f t="shared" si="0"/>
        <v>1290408.6666666667</v>
      </c>
      <c r="H37" s="9">
        <f t="shared" si="1"/>
        <v>125792.48319443504</v>
      </c>
      <c r="I37" s="15">
        <f t="shared" si="2"/>
        <v>3.5715415223971756</v>
      </c>
      <c r="J37" s="40">
        <f t="shared" si="3"/>
        <v>2.1475802438590059</v>
      </c>
      <c r="K37" s="32"/>
      <c r="L37" s="32"/>
      <c r="M37" s="32"/>
      <c r="N37" s="29"/>
      <c r="O37" s="29"/>
      <c r="P37" s="29"/>
      <c r="Q37" s="29"/>
      <c r="R37" s="32"/>
      <c r="S37" s="32"/>
      <c r="T37" s="32"/>
      <c r="U37" s="29"/>
      <c r="V37" s="29"/>
      <c r="W37" s="29"/>
      <c r="X37" s="29"/>
      <c r="Y37" s="32"/>
      <c r="Z37" s="32"/>
      <c r="AA37" s="32"/>
      <c r="AB37" s="29"/>
      <c r="AC37" s="29"/>
      <c r="AD37" s="29"/>
      <c r="AE37" s="29"/>
      <c r="AF37" s="30"/>
    </row>
    <row r="38" spans="2:32">
      <c r="B38" s="5">
        <v>122391.637</v>
      </c>
      <c r="C38" s="25">
        <v>35</v>
      </c>
      <c r="D38" s="34">
        <f>'Result sheet1'!X97</f>
        <v>1469963</v>
      </c>
      <c r="E38" s="32">
        <f>'Result sheet1'!Y97</f>
        <v>1252444</v>
      </c>
      <c r="F38" s="32">
        <f>'Result sheet1'!Z97</f>
        <v>1182683</v>
      </c>
      <c r="G38" s="12">
        <f t="shared" si="0"/>
        <v>1301696.6666666667</v>
      </c>
      <c r="H38" s="9">
        <f t="shared" si="1"/>
        <v>122343.28337464583</v>
      </c>
      <c r="I38" s="15">
        <f t="shared" si="2"/>
        <v>3.6027839975496101</v>
      </c>
      <c r="J38" s="40">
        <f t="shared" si="3"/>
        <v>2.1663664519951471</v>
      </c>
      <c r="K38" s="32"/>
      <c r="L38" s="32"/>
      <c r="M38" s="32"/>
      <c r="N38" s="29"/>
      <c r="O38" s="29"/>
      <c r="P38" s="29"/>
      <c r="Q38" s="29"/>
      <c r="R38" s="32"/>
      <c r="S38" s="32"/>
      <c r="T38" s="32"/>
      <c r="U38" s="29"/>
      <c r="V38" s="29"/>
      <c r="W38" s="29"/>
      <c r="X38" s="29"/>
      <c r="Y38" s="32"/>
      <c r="Z38" s="32"/>
      <c r="AA38" s="32"/>
      <c r="AB38" s="29"/>
      <c r="AC38" s="29"/>
      <c r="AD38" s="29"/>
      <c r="AE38" s="29"/>
      <c r="AF38" s="30"/>
    </row>
    <row r="39" spans="2:32">
      <c r="B39" s="5">
        <v>125991.412</v>
      </c>
      <c r="C39" s="25">
        <v>36</v>
      </c>
      <c r="D39" s="34">
        <f>'Result sheet1'!X98</f>
        <v>1484640</v>
      </c>
      <c r="E39" s="32">
        <f>'Result sheet1'!Y98</f>
        <v>1271457</v>
      </c>
      <c r="F39" s="32">
        <f>'Result sheet1'!Z98</f>
        <v>1198779</v>
      </c>
      <c r="G39" s="12">
        <f t="shared" si="0"/>
        <v>1318292</v>
      </c>
      <c r="H39" s="9">
        <f t="shared" si="1"/>
        <v>121310.25169374599</v>
      </c>
      <c r="I39" s="15">
        <f t="shared" si="2"/>
        <v>3.6487158977368028</v>
      </c>
      <c r="J39" s="40">
        <f t="shared" si="3"/>
        <v>2.1939854621022201</v>
      </c>
      <c r="K39" s="32"/>
      <c r="L39" s="32"/>
      <c r="M39" s="32"/>
      <c r="N39" s="29"/>
      <c r="O39" s="29"/>
      <c r="P39" s="29"/>
      <c r="Q39" s="29"/>
      <c r="R39" s="32"/>
      <c r="S39" s="32"/>
      <c r="T39" s="32"/>
      <c r="U39" s="29"/>
      <c r="V39" s="29"/>
      <c r="W39" s="29"/>
      <c r="X39" s="29"/>
      <c r="Y39" s="32"/>
      <c r="Z39" s="32"/>
      <c r="AA39" s="32"/>
      <c r="AB39" s="29"/>
      <c r="AC39" s="29"/>
      <c r="AD39" s="29"/>
      <c r="AE39" s="29"/>
      <c r="AF39" s="30"/>
    </row>
    <row r="40" spans="2:32">
      <c r="B40" s="5">
        <v>129591.18700000001</v>
      </c>
      <c r="C40" s="25">
        <v>37</v>
      </c>
      <c r="D40" s="34">
        <f>'Result sheet1'!X99</f>
        <v>1495291</v>
      </c>
      <c r="E40" s="32">
        <f>'Result sheet1'!Y99</f>
        <v>1285042</v>
      </c>
      <c r="F40" s="32">
        <f>'Result sheet1'!Z99</f>
        <v>1212462</v>
      </c>
      <c r="G40" s="12">
        <f t="shared" si="0"/>
        <v>1330931.6666666667</v>
      </c>
      <c r="H40" s="9">
        <f t="shared" si="1"/>
        <v>119937.36404288514</v>
      </c>
      <c r="I40" s="15">
        <f t="shared" si="2"/>
        <v>3.683699461855193</v>
      </c>
      <c r="J40" s="40">
        <f t="shared" si="3"/>
        <v>2.2150211999451903</v>
      </c>
      <c r="K40" s="32"/>
      <c r="L40" s="32"/>
      <c r="M40" s="32"/>
      <c r="N40" s="29"/>
      <c r="O40" s="29"/>
      <c r="P40" s="29"/>
      <c r="Q40" s="29"/>
      <c r="R40" s="32"/>
      <c r="S40" s="32"/>
      <c r="T40" s="32"/>
      <c r="U40" s="29"/>
      <c r="V40" s="29"/>
      <c r="W40" s="29"/>
      <c r="X40" s="29"/>
      <c r="Y40" s="32"/>
      <c r="Z40" s="32"/>
      <c r="AA40" s="32"/>
      <c r="AB40" s="29"/>
      <c r="AC40" s="29"/>
      <c r="AD40" s="29"/>
      <c r="AE40" s="29"/>
      <c r="AF40" s="30"/>
    </row>
    <row r="41" spans="2:32">
      <c r="B41" s="5">
        <v>133190.96299999999</v>
      </c>
      <c r="C41" s="25">
        <v>38</v>
      </c>
      <c r="D41" s="34">
        <f>'Result sheet1'!X100</f>
        <v>1509760</v>
      </c>
      <c r="E41" s="32">
        <f>'Result sheet1'!Y100</f>
        <v>1298599</v>
      </c>
      <c r="F41" s="32">
        <f>'Result sheet1'!Z100</f>
        <v>1230358</v>
      </c>
      <c r="G41" s="12">
        <f t="shared" si="0"/>
        <v>1346239</v>
      </c>
      <c r="H41" s="9">
        <f t="shared" si="1"/>
        <v>118935.68738608273</v>
      </c>
      <c r="I41" s="15">
        <f t="shared" si="2"/>
        <v>3.7260664871312996</v>
      </c>
      <c r="J41" s="40">
        <f t="shared" si="3"/>
        <v>2.2404966384647942</v>
      </c>
      <c r="K41" s="32"/>
      <c r="L41" s="32"/>
      <c r="M41" s="32"/>
      <c r="N41" s="29"/>
      <c r="O41" s="29"/>
      <c r="P41" s="29"/>
      <c r="Q41" s="29"/>
      <c r="R41" s="32"/>
      <c r="S41" s="32"/>
      <c r="T41" s="32"/>
      <c r="U41" s="29"/>
      <c r="V41" s="29"/>
      <c r="W41" s="29"/>
      <c r="X41" s="29"/>
      <c r="Y41" s="32"/>
      <c r="Z41" s="32"/>
      <c r="AA41" s="32"/>
      <c r="AB41" s="29"/>
      <c r="AC41" s="29"/>
      <c r="AD41" s="29"/>
      <c r="AE41" s="29"/>
      <c r="AF41" s="30"/>
    </row>
    <row r="42" spans="2:32">
      <c r="B42" s="5">
        <v>136790.73800000001</v>
      </c>
      <c r="C42" s="25">
        <v>39</v>
      </c>
      <c r="D42" s="34">
        <f>'Result sheet1'!X101</f>
        <v>1515183</v>
      </c>
      <c r="E42" s="32">
        <f>'Result sheet1'!Y101</f>
        <v>1309774</v>
      </c>
      <c r="F42" s="32">
        <f>'Result sheet1'!Z101</f>
        <v>1238753</v>
      </c>
      <c r="G42" s="12">
        <f t="shared" si="0"/>
        <v>1354570</v>
      </c>
      <c r="H42" s="9">
        <f t="shared" si="1"/>
        <v>117213.18878294654</v>
      </c>
      <c r="I42" s="15">
        <f t="shared" si="2"/>
        <v>3.7491246958923674</v>
      </c>
      <c r="J42" s="40">
        <f t="shared" si="3"/>
        <v>2.2543616189734932</v>
      </c>
      <c r="K42" s="32"/>
      <c r="L42" s="32"/>
      <c r="M42" s="32"/>
      <c r="N42" s="29"/>
      <c r="O42" s="29"/>
      <c r="P42" s="29"/>
      <c r="Q42" s="29"/>
      <c r="R42" s="32"/>
      <c r="S42" s="32"/>
      <c r="T42" s="32"/>
      <c r="U42" s="29"/>
      <c r="V42" s="29"/>
      <c r="W42" s="29"/>
      <c r="X42" s="29"/>
      <c r="Y42" s="32"/>
      <c r="Z42" s="32"/>
      <c r="AA42" s="32"/>
      <c r="AB42" s="29"/>
      <c r="AC42" s="29"/>
      <c r="AD42" s="29"/>
      <c r="AE42" s="29"/>
      <c r="AF42" s="30"/>
    </row>
    <row r="43" spans="2:32">
      <c r="B43" s="5">
        <v>140390.51300000001</v>
      </c>
      <c r="C43" s="25">
        <v>40</v>
      </c>
      <c r="D43" s="34">
        <f>'Result sheet1'!X102</f>
        <v>1525941</v>
      </c>
      <c r="E43" s="32">
        <f>'Result sheet1'!Y102</f>
        <v>1317747</v>
      </c>
      <c r="F43" s="32">
        <f>'Result sheet1'!Z102</f>
        <v>1254314</v>
      </c>
      <c r="G43" s="12">
        <f t="shared" si="0"/>
        <v>1366000.6666666667</v>
      </c>
      <c r="H43" s="9">
        <f t="shared" si="1"/>
        <v>116021.8917340842</v>
      </c>
      <c r="I43" s="15">
        <f t="shared" si="2"/>
        <v>3.7807620381415785</v>
      </c>
      <c r="J43" s="40">
        <f t="shared" si="3"/>
        <v>2.2733852620577291</v>
      </c>
      <c r="K43" s="32"/>
      <c r="L43" s="32"/>
      <c r="M43" s="32"/>
      <c r="N43" s="29"/>
      <c r="O43" s="29"/>
      <c r="P43" s="29"/>
      <c r="Q43" s="29"/>
      <c r="R43" s="32"/>
      <c r="S43" s="32"/>
      <c r="T43" s="32"/>
      <c r="U43" s="29"/>
      <c r="V43" s="29"/>
      <c r="W43" s="29"/>
      <c r="X43" s="29"/>
      <c r="Y43" s="32"/>
      <c r="Z43" s="32"/>
      <c r="AA43" s="32"/>
      <c r="AB43" s="29"/>
      <c r="AC43" s="29"/>
      <c r="AD43" s="29"/>
      <c r="AE43" s="29"/>
      <c r="AF43" s="30"/>
    </row>
    <row r="44" spans="2:32">
      <c r="B44" s="5">
        <v>143990.28899999999</v>
      </c>
      <c r="C44" s="25">
        <v>41</v>
      </c>
      <c r="D44" s="34">
        <f>'Result sheet1'!X103</f>
        <v>1531278</v>
      </c>
      <c r="E44" s="32">
        <f>'Result sheet1'!Y103</f>
        <v>1326511</v>
      </c>
      <c r="F44" s="32">
        <f>'Result sheet1'!Z103</f>
        <v>1265202</v>
      </c>
      <c r="G44" s="12">
        <f t="shared" si="0"/>
        <v>1374330.3333333333</v>
      </c>
      <c r="H44" s="9">
        <f t="shared" si="1"/>
        <v>113766.21034482172</v>
      </c>
      <c r="I44" s="15">
        <f t="shared" si="2"/>
        <v>3.803816556555947</v>
      </c>
      <c r="J44" s="40">
        <f t="shared" si="3"/>
        <v>2.2872480235482211</v>
      </c>
      <c r="K44" s="32"/>
      <c r="L44" s="32"/>
      <c r="M44" s="32"/>
      <c r="N44" s="29"/>
      <c r="O44" s="29"/>
      <c r="P44" s="29"/>
      <c r="Q44" s="29"/>
      <c r="R44" s="32"/>
      <c r="S44" s="32"/>
      <c r="T44" s="32"/>
      <c r="U44" s="29"/>
      <c r="V44" s="29"/>
      <c r="W44" s="29"/>
      <c r="X44" s="29"/>
      <c r="Y44" s="32"/>
      <c r="Z44" s="32"/>
      <c r="AA44" s="32"/>
      <c r="AB44" s="29"/>
      <c r="AC44" s="29"/>
      <c r="AD44" s="29"/>
      <c r="AE44" s="29"/>
      <c r="AF44" s="30"/>
    </row>
    <row r="45" spans="2:32">
      <c r="B45" s="5">
        <v>147590.06400000001</v>
      </c>
      <c r="C45" s="25">
        <v>42</v>
      </c>
      <c r="D45" s="34">
        <f>'Result sheet1'!X104</f>
        <v>1537983</v>
      </c>
      <c r="E45" s="32">
        <f>'Result sheet1'!Y104</f>
        <v>1338427</v>
      </c>
      <c r="F45" s="32">
        <f>'Result sheet1'!Z104</f>
        <v>1275007</v>
      </c>
      <c r="G45" s="12">
        <f t="shared" si="0"/>
        <v>1383805.6666666667</v>
      </c>
      <c r="H45" s="9">
        <f t="shared" si="1"/>
        <v>112052.10599042255</v>
      </c>
      <c r="I45" s="15">
        <f t="shared" si="2"/>
        <v>3.8300420053713</v>
      </c>
      <c r="J45" s="40">
        <f t="shared" si="3"/>
        <v>2.3030174764326397</v>
      </c>
      <c r="K45" s="32"/>
      <c r="L45" s="32"/>
      <c r="M45" s="32"/>
      <c r="N45" s="29"/>
      <c r="O45" s="29"/>
      <c r="P45" s="29"/>
      <c r="Q45" s="29"/>
      <c r="R45" s="32"/>
      <c r="S45" s="32"/>
      <c r="T45" s="32"/>
      <c r="U45" s="29"/>
      <c r="V45" s="29"/>
      <c r="W45" s="29"/>
      <c r="X45" s="29"/>
      <c r="Y45" s="32"/>
      <c r="Z45" s="32"/>
      <c r="AA45" s="32"/>
      <c r="AB45" s="29"/>
      <c r="AC45" s="29"/>
      <c r="AD45" s="29"/>
      <c r="AE45" s="29"/>
      <c r="AF45" s="30"/>
    </row>
    <row r="46" spans="2:32">
      <c r="B46" s="5">
        <v>151189.83900000001</v>
      </c>
      <c r="C46" s="25">
        <v>43</v>
      </c>
      <c r="D46" s="34">
        <f>'Result sheet1'!X105</f>
        <v>1544649</v>
      </c>
      <c r="E46" s="32">
        <f>'Result sheet1'!Y105</f>
        <v>1348501</v>
      </c>
      <c r="F46" s="32">
        <f>'Result sheet1'!Z105</f>
        <v>1285153</v>
      </c>
      <c r="G46" s="12">
        <f t="shared" si="0"/>
        <v>1392767.6666666667</v>
      </c>
      <c r="H46" s="9">
        <f t="shared" si="1"/>
        <v>110466.27490576278</v>
      </c>
      <c r="I46" s="15">
        <f t="shared" si="2"/>
        <v>3.8548466707075963</v>
      </c>
      <c r="J46" s="40">
        <f t="shared" si="3"/>
        <v>2.3179326073075597</v>
      </c>
      <c r="K46" s="32"/>
      <c r="L46" s="32"/>
      <c r="M46" s="32"/>
      <c r="N46" s="29"/>
      <c r="O46" s="29"/>
      <c r="P46" s="29"/>
      <c r="Q46" s="29"/>
      <c r="R46" s="32"/>
      <c r="S46" s="32"/>
      <c r="T46" s="32"/>
      <c r="U46" s="29"/>
      <c r="V46" s="29"/>
      <c r="W46" s="29"/>
      <c r="X46" s="29"/>
      <c r="Y46" s="32"/>
      <c r="Z46" s="32"/>
      <c r="AA46" s="32"/>
      <c r="AB46" s="29"/>
      <c r="AC46" s="29"/>
      <c r="AD46" s="29"/>
      <c r="AE46" s="29"/>
      <c r="AF46" s="30"/>
    </row>
    <row r="47" spans="2:32">
      <c r="B47" s="5">
        <v>154789.617</v>
      </c>
      <c r="C47" s="25">
        <v>44</v>
      </c>
      <c r="D47" s="34">
        <f>'Result sheet1'!X106</f>
        <v>1547177</v>
      </c>
      <c r="E47" s="32">
        <f>'Result sheet1'!Y106</f>
        <v>1355611</v>
      </c>
      <c r="F47" s="32">
        <f>'Result sheet1'!Z106</f>
        <v>1295815</v>
      </c>
      <c r="G47" s="12">
        <f t="shared" si="0"/>
        <v>1399534.3333333333</v>
      </c>
      <c r="H47" s="9">
        <f t="shared" si="1"/>
        <v>107215.22954423136</v>
      </c>
      <c r="I47" s="15">
        <f t="shared" si="2"/>
        <v>3.873575180204242</v>
      </c>
      <c r="J47" s="40">
        <f t="shared" si="3"/>
        <v>2.3291941247054946</v>
      </c>
      <c r="K47" s="32"/>
      <c r="L47" s="32"/>
      <c r="M47" s="32"/>
      <c r="N47" s="29"/>
      <c r="O47" s="29"/>
      <c r="P47" s="29"/>
      <c r="Q47" s="29"/>
      <c r="R47" s="32"/>
      <c r="S47" s="32"/>
      <c r="T47" s="32"/>
      <c r="U47" s="29"/>
      <c r="V47" s="29"/>
      <c r="W47" s="29"/>
      <c r="X47" s="29"/>
      <c r="Y47" s="32"/>
      <c r="Z47" s="32"/>
      <c r="AA47" s="32"/>
      <c r="AB47" s="29"/>
      <c r="AC47" s="29"/>
      <c r="AD47" s="29"/>
      <c r="AE47" s="29"/>
      <c r="AF47" s="30"/>
    </row>
    <row r="48" spans="2:32">
      <c r="B48" s="5">
        <v>158389.39199999999</v>
      </c>
      <c r="C48" s="25">
        <v>45</v>
      </c>
      <c r="D48" s="34">
        <f>'Result sheet1'!X107</f>
        <v>1546797</v>
      </c>
      <c r="E48" s="32">
        <f>'Result sheet1'!Y107</f>
        <v>1367014</v>
      </c>
      <c r="F48" s="32">
        <f>'Result sheet1'!Z107</f>
        <v>1306401</v>
      </c>
      <c r="G48" s="12">
        <f t="shared" si="0"/>
        <v>1406737.3333333333</v>
      </c>
      <c r="H48" s="9">
        <f t="shared" si="1"/>
        <v>102081.72089828597</v>
      </c>
      <c r="I48" s="15">
        <f t="shared" si="2"/>
        <v>3.8935113556580854</v>
      </c>
      <c r="J48" s="40">
        <f t="shared" si="3"/>
        <v>2.341181815811503</v>
      </c>
      <c r="K48" s="32"/>
      <c r="L48" s="32"/>
      <c r="M48" s="32"/>
      <c r="N48" s="29"/>
      <c r="O48" s="29"/>
      <c r="P48" s="29"/>
      <c r="Q48" s="29"/>
      <c r="R48" s="32"/>
      <c r="S48" s="32"/>
      <c r="T48" s="32"/>
      <c r="U48" s="29"/>
      <c r="V48" s="29"/>
      <c r="W48" s="29"/>
      <c r="X48" s="29"/>
      <c r="Y48" s="32"/>
      <c r="Z48" s="32"/>
      <c r="AA48" s="32"/>
      <c r="AB48" s="29"/>
      <c r="AC48" s="29"/>
      <c r="AD48" s="29"/>
      <c r="AE48" s="29"/>
      <c r="AF48" s="30"/>
    </row>
    <row r="49" spans="2:32">
      <c r="B49" s="5">
        <v>161989.16699999999</v>
      </c>
      <c r="C49" s="25">
        <v>46</v>
      </c>
      <c r="D49" s="34">
        <f>'Result sheet1'!X108</f>
        <v>1553399</v>
      </c>
      <c r="E49" s="32">
        <f>'Result sheet1'!Y108</f>
        <v>1365896</v>
      </c>
      <c r="F49" s="32">
        <f>'Result sheet1'!Z108</f>
        <v>1311623</v>
      </c>
      <c r="G49" s="12">
        <f t="shared" si="0"/>
        <v>1410306</v>
      </c>
      <c r="H49" s="9">
        <f t="shared" si="1"/>
        <v>103579.58170411772</v>
      </c>
      <c r="I49" s="15">
        <f t="shared" si="2"/>
        <v>3.9033885685975482</v>
      </c>
      <c r="J49" s="40">
        <f t="shared" si="3"/>
        <v>2.3471210180411726</v>
      </c>
      <c r="K49" s="32"/>
      <c r="L49" s="32"/>
      <c r="M49" s="32"/>
      <c r="N49" s="29"/>
      <c r="O49" s="29"/>
      <c r="P49" s="29"/>
      <c r="Q49" s="29"/>
      <c r="R49" s="32"/>
      <c r="S49" s="32"/>
      <c r="T49" s="32"/>
      <c r="U49" s="29"/>
      <c r="V49" s="29"/>
      <c r="W49" s="29"/>
      <c r="X49" s="29"/>
      <c r="Y49" s="32"/>
      <c r="Z49" s="32"/>
      <c r="AA49" s="32"/>
      <c r="AB49" s="29"/>
      <c r="AC49" s="29"/>
      <c r="AD49" s="29"/>
      <c r="AE49" s="29"/>
      <c r="AF49" s="30"/>
    </row>
    <row r="50" spans="2:32">
      <c r="B50" s="5">
        <v>165588.943</v>
      </c>
      <c r="C50" s="25">
        <v>47</v>
      </c>
      <c r="D50" s="34">
        <f>'Result sheet1'!X109</f>
        <v>1555444</v>
      </c>
      <c r="E50" s="32">
        <f>'Result sheet1'!Y109</f>
        <v>1376288</v>
      </c>
      <c r="F50" s="32">
        <f>'Result sheet1'!Z109</f>
        <v>1320328</v>
      </c>
      <c r="G50" s="12">
        <f t="shared" si="0"/>
        <v>1417353.3333333333</v>
      </c>
      <c r="H50" s="9">
        <f t="shared" si="1"/>
        <v>100281.78487087716</v>
      </c>
      <c r="I50" s="15">
        <f t="shared" si="2"/>
        <v>3.9228938960743012</v>
      </c>
      <c r="J50" s="40">
        <f t="shared" si="3"/>
        <v>2.3588496387715736</v>
      </c>
      <c r="K50" s="32"/>
      <c r="L50" s="32"/>
      <c r="M50" s="32"/>
      <c r="N50" s="29"/>
      <c r="O50" s="29"/>
      <c r="P50" s="29"/>
      <c r="Q50" s="29"/>
      <c r="R50" s="32"/>
      <c r="S50" s="32"/>
      <c r="T50" s="32"/>
      <c r="U50" s="29"/>
      <c r="V50" s="29"/>
      <c r="W50" s="29"/>
      <c r="X50" s="29"/>
      <c r="Y50" s="32"/>
      <c r="Z50" s="32"/>
      <c r="AA50" s="32"/>
      <c r="AB50" s="29"/>
      <c r="AC50" s="29"/>
      <c r="AD50" s="29"/>
      <c r="AE50" s="29"/>
      <c r="AF50" s="30"/>
    </row>
    <row r="51" spans="2:32">
      <c r="B51" s="5">
        <v>169188.71799999999</v>
      </c>
      <c r="C51" s="25">
        <v>48</v>
      </c>
      <c r="D51" s="34">
        <f>'Result sheet1'!X110</f>
        <v>1556178</v>
      </c>
      <c r="E51" s="32">
        <f>'Result sheet1'!Y110</f>
        <v>1379796</v>
      </c>
      <c r="F51" s="32">
        <f>'Result sheet1'!Z110</f>
        <v>1325278</v>
      </c>
      <c r="G51" s="12">
        <f t="shared" si="0"/>
        <v>1420417.3333333333</v>
      </c>
      <c r="H51" s="9">
        <f t="shared" si="1"/>
        <v>98543.635144820772</v>
      </c>
      <c r="I51" s="15">
        <f t="shared" si="2"/>
        <v>3.9313743127882503</v>
      </c>
      <c r="J51" s="40">
        <f t="shared" si="3"/>
        <v>2.3639489426100866</v>
      </c>
      <c r="K51" s="32"/>
      <c r="L51" s="32"/>
      <c r="M51" s="32"/>
      <c r="N51" s="29"/>
      <c r="O51" s="29"/>
      <c r="P51" s="29"/>
      <c r="Q51" s="29"/>
      <c r="R51" s="32"/>
      <c r="S51" s="32"/>
      <c r="T51" s="32"/>
      <c r="U51" s="29"/>
      <c r="V51" s="29"/>
      <c r="W51" s="29"/>
      <c r="X51" s="29"/>
      <c r="Y51" s="32"/>
      <c r="Z51" s="32"/>
      <c r="AA51" s="32"/>
      <c r="AB51" s="29"/>
      <c r="AC51" s="29"/>
      <c r="AD51" s="29"/>
      <c r="AE51" s="29"/>
      <c r="AF51" s="30"/>
    </row>
    <row r="52" spans="2:32">
      <c r="B52" s="5">
        <v>172788.5</v>
      </c>
      <c r="C52" s="25">
        <v>49</v>
      </c>
      <c r="D52" s="34">
        <f>'Result sheet1'!X111</f>
        <v>1561089</v>
      </c>
      <c r="E52" s="32">
        <f>'Result sheet1'!Y111</f>
        <v>1385169</v>
      </c>
      <c r="F52" s="32">
        <f>'Result sheet1'!Z111</f>
        <v>1333522</v>
      </c>
      <c r="G52" s="12">
        <f t="shared" si="0"/>
        <v>1426593.3333333333</v>
      </c>
      <c r="H52" s="9">
        <f t="shared" si="1"/>
        <v>97412.067754576594</v>
      </c>
      <c r="I52" s="15">
        <f t="shared" si="2"/>
        <v>3.9484679986973075</v>
      </c>
      <c r="J52" s="40">
        <f t="shared" si="3"/>
        <v>2.3742274349425467</v>
      </c>
      <c r="K52" s="32"/>
      <c r="L52" s="32"/>
      <c r="M52" s="32"/>
      <c r="N52" s="29"/>
      <c r="O52" s="29"/>
      <c r="P52" s="29"/>
      <c r="Q52" s="29"/>
      <c r="R52" s="32"/>
      <c r="S52" s="32"/>
      <c r="T52" s="32"/>
      <c r="U52" s="29"/>
      <c r="V52" s="29"/>
      <c r="W52" s="29"/>
      <c r="X52" s="29"/>
      <c r="Y52" s="32"/>
      <c r="Z52" s="32"/>
      <c r="AA52" s="32"/>
      <c r="AB52" s="29"/>
      <c r="AC52" s="29"/>
      <c r="AD52" s="29"/>
      <c r="AE52" s="29"/>
      <c r="AF52" s="30"/>
    </row>
    <row r="53" spans="2:32">
      <c r="B53" s="5">
        <v>176388.269</v>
      </c>
      <c r="C53" s="25">
        <v>50</v>
      </c>
      <c r="D53" s="34">
        <f>'Result sheet1'!X112</f>
        <v>1562180</v>
      </c>
      <c r="E53" s="32">
        <f>'Result sheet1'!Y112</f>
        <v>1392179</v>
      </c>
      <c r="F53" s="32">
        <f>'Result sheet1'!Z112</f>
        <v>1339453</v>
      </c>
      <c r="G53" s="12">
        <f t="shared" si="0"/>
        <v>1431270.6666666667</v>
      </c>
      <c r="H53" s="9">
        <f t="shared" si="1"/>
        <v>95036.652348215401</v>
      </c>
      <c r="I53" s="15">
        <f t="shared" si="2"/>
        <v>3.9614137349168614</v>
      </c>
      <c r="J53" s="40">
        <f t="shared" si="3"/>
        <v>2.3820117508109124</v>
      </c>
      <c r="K53" s="32"/>
      <c r="L53" s="32"/>
      <c r="M53" s="32"/>
      <c r="N53" s="29"/>
      <c r="O53" s="29"/>
      <c r="P53" s="29"/>
      <c r="Q53" s="29"/>
      <c r="R53" s="32"/>
      <c r="S53" s="32"/>
      <c r="T53" s="32"/>
      <c r="U53" s="29"/>
      <c r="V53" s="29"/>
      <c r="W53" s="29"/>
      <c r="X53" s="29"/>
      <c r="Y53" s="32"/>
      <c r="Z53" s="32"/>
      <c r="AA53" s="32"/>
      <c r="AB53" s="29"/>
      <c r="AC53" s="29"/>
      <c r="AD53" s="29"/>
      <c r="AE53" s="29"/>
      <c r="AF53" s="30"/>
    </row>
    <row r="54" spans="2:32">
      <c r="B54" s="5">
        <v>179988.04399999999</v>
      </c>
      <c r="C54" s="25">
        <v>51</v>
      </c>
      <c r="D54" s="34">
        <f>'Result sheet1'!X113</f>
        <v>1559770</v>
      </c>
      <c r="E54" s="32">
        <f>'Result sheet1'!Y113</f>
        <v>1395078</v>
      </c>
      <c r="F54" s="32">
        <f>'Result sheet1'!Z113</f>
        <v>1341622</v>
      </c>
      <c r="G54" s="12">
        <f t="shared" si="0"/>
        <v>1432156.6666666667</v>
      </c>
      <c r="H54" s="9">
        <f t="shared" si="1"/>
        <v>92837.701096531295</v>
      </c>
      <c r="I54" s="15">
        <f t="shared" si="2"/>
        <v>3.9638659702982446</v>
      </c>
      <c r="J54" s="40">
        <f t="shared" si="3"/>
        <v>2.383486288409125</v>
      </c>
      <c r="K54" s="32"/>
      <c r="L54" s="32"/>
      <c r="M54" s="32"/>
      <c r="N54" s="29"/>
      <c r="O54" s="29"/>
      <c r="P54" s="29"/>
      <c r="Q54" s="29"/>
      <c r="R54" s="32"/>
      <c r="S54" s="32"/>
      <c r="T54" s="32"/>
      <c r="U54" s="29"/>
      <c r="V54" s="29"/>
      <c r="W54" s="29"/>
      <c r="X54" s="29"/>
      <c r="Y54" s="32"/>
      <c r="Z54" s="32"/>
      <c r="AA54" s="32"/>
      <c r="AB54" s="29"/>
      <c r="AC54" s="29"/>
      <c r="AD54" s="29"/>
      <c r="AE54" s="29"/>
      <c r="AF54" s="30"/>
    </row>
    <row r="55" spans="2:32">
      <c r="B55" s="5">
        <v>183587.82</v>
      </c>
      <c r="C55" s="25">
        <v>52</v>
      </c>
      <c r="D55" s="34">
        <f>'Result sheet1'!X114</f>
        <v>1553359</v>
      </c>
      <c r="E55" s="32">
        <f>'Result sheet1'!Y114</f>
        <v>1392715</v>
      </c>
      <c r="F55" s="32">
        <f>'Result sheet1'!Z114</f>
        <v>1341957</v>
      </c>
      <c r="G55" s="12">
        <f t="shared" si="0"/>
        <v>1429343.6666666667</v>
      </c>
      <c r="H55" s="9">
        <f t="shared" si="1"/>
        <v>90107.142955237214</v>
      </c>
      <c r="I55" s="15">
        <f t="shared" si="2"/>
        <v>3.9560802613503534</v>
      </c>
      <c r="J55" s="40">
        <f t="shared" si="3"/>
        <v>2.3788047147479832</v>
      </c>
      <c r="K55" s="32"/>
      <c r="L55" s="32"/>
      <c r="M55" s="32"/>
      <c r="N55" s="29"/>
      <c r="O55" s="29"/>
      <c r="P55" s="29"/>
      <c r="Q55" s="29"/>
      <c r="R55" s="32"/>
      <c r="S55" s="32"/>
      <c r="T55" s="32"/>
      <c r="U55" s="29"/>
      <c r="V55" s="29"/>
      <c r="W55" s="29"/>
      <c r="X55" s="29"/>
      <c r="Y55" s="32"/>
      <c r="Z55" s="32"/>
      <c r="AA55" s="32"/>
      <c r="AB55" s="29"/>
      <c r="AC55" s="29"/>
      <c r="AD55" s="29"/>
      <c r="AE55" s="29"/>
      <c r="AF55" s="30"/>
    </row>
    <row r="56" spans="2:32">
      <c r="B56" s="5">
        <v>187187.595</v>
      </c>
      <c r="C56" s="25">
        <v>53</v>
      </c>
      <c r="D56" s="34">
        <f>'Result sheet1'!X115</f>
        <v>1545083</v>
      </c>
      <c r="E56" s="32">
        <f>'Result sheet1'!Y115</f>
        <v>1392174</v>
      </c>
      <c r="F56" s="32">
        <f>'Result sheet1'!Z115</f>
        <v>1346458</v>
      </c>
      <c r="G56" s="12">
        <f t="shared" si="0"/>
        <v>1427905</v>
      </c>
      <c r="H56" s="9">
        <f t="shared" si="1"/>
        <v>84933.310807166039</v>
      </c>
      <c r="I56" s="15">
        <f t="shared" si="2"/>
        <v>3.9520983772622977</v>
      </c>
      <c r="J56" s="40">
        <f t="shared" si="3"/>
        <v>2.3764103941031807</v>
      </c>
      <c r="K56" s="32"/>
      <c r="L56" s="32"/>
      <c r="M56" s="32"/>
      <c r="N56" s="29"/>
      <c r="O56" s="29"/>
      <c r="P56" s="29"/>
      <c r="Q56" s="29"/>
      <c r="R56" s="32"/>
      <c r="S56" s="32"/>
      <c r="T56" s="32"/>
      <c r="U56" s="29"/>
      <c r="V56" s="29"/>
      <c r="W56" s="29"/>
      <c r="X56" s="29"/>
      <c r="Y56" s="32"/>
      <c r="Z56" s="32"/>
      <c r="AA56" s="32"/>
      <c r="AB56" s="29"/>
      <c r="AC56" s="29"/>
      <c r="AD56" s="29"/>
      <c r="AE56" s="29"/>
      <c r="AF56" s="30"/>
    </row>
    <row r="57" spans="2:32">
      <c r="B57" s="5">
        <v>190787.372</v>
      </c>
      <c r="C57" s="25">
        <v>54</v>
      </c>
      <c r="D57" s="34">
        <f>'Result sheet1'!X116</f>
        <v>1544526</v>
      </c>
      <c r="E57" s="32">
        <f>'Result sheet1'!Y116</f>
        <v>1393610</v>
      </c>
      <c r="F57" s="32">
        <f>'Result sheet1'!Z116</f>
        <v>1346697</v>
      </c>
      <c r="G57" s="12">
        <f t="shared" si="0"/>
        <v>1428277.6666666667</v>
      </c>
      <c r="H57" s="9">
        <f t="shared" si="1"/>
        <v>84401.673144289947</v>
      </c>
      <c r="I57" s="15">
        <f t="shared" si="2"/>
        <v>3.9531298291646255</v>
      </c>
      <c r="J57" s="40">
        <f t="shared" si="3"/>
        <v>2.3770306096918947</v>
      </c>
      <c r="K57" s="32"/>
      <c r="L57" s="32"/>
      <c r="M57" s="32"/>
      <c r="N57" s="29"/>
      <c r="O57" s="29"/>
      <c r="P57" s="29"/>
      <c r="Q57" s="29"/>
      <c r="R57" s="32"/>
      <c r="S57" s="32"/>
      <c r="T57" s="32"/>
      <c r="U57" s="29"/>
      <c r="V57" s="29"/>
      <c r="W57" s="29"/>
      <c r="X57" s="29"/>
      <c r="Y57" s="32"/>
      <c r="Z57" s="32"/>
      <c r="AA57" s="32"/>
      <c r="AB57" s="29"/>
      <c r="AC57" s="29"/>
      <c r="AD57" s="29"/>
      <c r="AE57" s="29"/>
      <c r="AF57" s="30"/>
    </row>
    <row r="58" spans="2:32">
      <c r="B58" s="5">
        <v>194387.14799999999</v>
      </c>
      <c r="C58" s="25">
        <v>55</v>
      </c>
      <c r="D58" s="34">
        <f>'Result sheet1'!X117</f>
        <v>1536323</v>
      </c>
      <c r="E58" s="32">
        <f>'Result sheet1'!Y117</f>
        <v>1393475</v>
      </c>
      <c r="F58" s="32">
        <f>'Result sheet1'!Z117</f>
        <v>1343609</v>
      </c>
      <c r="G58" s="12">
        <f t="shared" si="0"/>
        <v>1424469</v>
      </c>
      <c r="H58" s="9">
        <f t="shared" si="1"/>
        <v>81670.649464786315</v>
      </c>
      <c r="I58" s="15">
        <f t="shared" si="2"/>
        <v>3.9425883538193705</v>
      </c>
      <c r="J58" s="40">
        <f t="shared" si="3"/>
        <v>2.3706919841850569</v>
      </c>
      <c r="K58" s="32"/>
      <c r="L58" s="32"/>
      <c r="M58" s="32"/>
      <c r="N58" s="29"/>
      <c r="O58" s="29"/>
      <c r="P58" s="29"/>
      <c r="Q58" s="29"/>
      <c r="R58" s="32"/>
      <c r="S58" s="32"/>
      <c r="T58" s="32"/>
      <c r="U58" s="29"/>
      <c r="V58" s="29"/>
      <c r="W58" s="29"/>
      <c r="X58" s="29"/>
      <c r="Y58" s="32"/>
      <c r="Z58" s="32"/>
      <c r="AA58" s="32"/>
      <c r="AB58" s="29"/>
      <c r="AC58" s="29"/>
      <c r="AD58" s="29"/>
      <c r="AE58" s="29"/>
      <c r="AF58" s="30"/>
    </row>
    <row r="59" spans="2:32">
      <c r="B59" s="5">
        <v>197986.93100000001</v>
      </c>
      <c r="C59" s="25">
        <v>56</v>
      </c>
      <c r="D59" s="34">
        <f>'Result sheet1'!X118</f>
        <v>1527485</v>
      </c>
      <c r="E59" s="32">
        <f>'Result sheet1'!Y118</f>
        <v>1391059</v>
      </c>
      <c r="F59" s="32">
        <f>'Result sheet1'!Z118</f>
        <v>1347054</v>
      </c>
      <c r="G59" s="12">
        <f t="shared" si="0"/>
        <v>1421866</v>
      </c>
      <c r="H59" s="9">
        <f t="shared" si="1"/>
        <v>76814.234258154698</v>
      </c>
      <c r="I59" s="15">
        <f t="shared" si="2"/>
        <v>3.9353838744765475</v>
      </c>
      <c r="J59" s="40">
        <f t="shared" si="3"/>
        <v>2.3663599058914375</v>
      </c>
      <c r="K59" s="32"/>
      <c r="L59" s="32"/>
      <c r="M59" s="32"/>
      <c r="N59" s="29"/>
      <c r="O59" s="29"/>
      <c r="P59" s="29"/>
      <c r="Q59" s="29"/>
      <c r="R59" s="32"/>
      <c r="S59" s="32"/>
      <c r="T59" s="32"/>
      <c r="U59" s="29"/>
      <c r="V59" s="29"/>
      <c r="W59" s="29"/>
      <c r="X59" s="29"/>
      <c r="Y59" s="32"/>
      <c r="Z59" s="32"/>
      <c r="AA59" s="32"/>
      <c r="AB59" s="29"/>
      <c r="AC59" s="29"/>
      <c r="AD59" s="29"/>
      <c r="AE59" s="29"/>
      <c r="AF59" s="30"/>
    </row>
    <row r="60" spans="2:32">
      <c r="B60" s="5">
        <v>201586.701</v>
      </c>
      <c r="C60" s="25">
        <v>57</v>
      </c>
      <c r="D60" s="34">
        <f>'Result sheet1'!X119</f>
        <v>1522857</v>
      </c>
      <c r="E60" s="32">
        <f>'Result sheet1'!Y119</f>
        <v>1385996</v>
      </c>
      <c r="F60" s="32">
        <f>'Result sheet1'!Z119</f>
        <v>1349287</v>
      </c>
      <c r="G60" s="12">
        <f t="shared" si="0"/>
        <v>1419380</v>
      </c>
      <c r="H60" s="9">
        <f t="shared" si="1"/>
        <v>74688.262429023394</v>
      </c>
      <c r="I60" s="15">
        <f t="shared" si="2"/>
        <v>3.928503223056548</v>
      </c>
      <c r="J60" s="40">
        <f t="shared" si="3"/>
        <v>2.3622225464454378</v>
      </c>
      <c r="K60" s="32"/>
      <c r="L60" s="32"/>
      <c r="M60" s="32"/>
      <c r="N60" s="29"/>
      <c r="O60" s="29"/>
      <c r="P60" s="29"/>
      <c r="Q60" s="29"/>
      <c r="R60" s="32"/>
      <c r="S60" s="32"/>
      <c r="T60" s="32"/>
      <c r="U60" s="29"/>
      <c r="V60" s="29"/>
      <c r="W60" s="29"/>
      <c r="X60" s="29"/>
      <c r="Y60" s="32"/>
      <c r="Z60" s="32"/>
      <c r="AA60" s="32"/>
      <c r="AB60" s="29"/>
      <c r="AC60" s="29"/>
      <c r="AD60" s="29"/>
      <c r="AE60" s="29"/>
      <c r="AF60" s="30"/>
    </row>
    <row r="61" spans="2:32">
      <c r="B61" s="5">
        <v>205186.47399999999</v>
      </c>
      <c r="C61" s="25">
        <v>58</v>
      </c>
      <c r="D61" s="34">
        <f>'Result sheet1'!X120</f>
        <v>1510846</v>
      </c>
      <c r="E61" s="32">
        <f>'Result sheet1'!Y120</f>
        <v>1386361</v>
      </c>
      <c r="F61" s="32">
        <f>'Result sheet1'!Z120</f>
        <v>1349513</v>
      </c>
      <c r="G61" s="12">
        <f t="shared" si="0"/>
        <v>1415573.3333333333</v>
      </c>
      <c r="H61" s="9">
        <f t="shared" si="1"/>
        <v>69027.069744815002</v>
      </c>
      <c r="I61" s="15">
        <f t="shared" si="2"/>
        <v>3.917967283231341</v>
      </c>
      <c r="J61" s="40">
        <f t="shared" si="3"/>
        <v>2.3558872494659098</v>
      </c>
      <c r="K61" s="32"/>
      <c r="L61" s="32"/>
      <c r="M61" s="32"/>
      <c r="N61" s="29"/>
      <c r="O61" s="29"/>
      <c r="P61" s="29"/>
      <c r="Q61" s="29"/>
      <c r="R61" s="32"/>
      <c r="S61" s="32"/>
      <c r="T61" s="32"/>
      <c r="U61" s="29"/>
      <c r="V61" s="29"/>
      <c r="W61" s="29"/>
      <c r="X61" s="29"/>
      <c r="Y61" s="32"/>
      <c r="Z61" s="32"/>
      <c r="AA61" s="32"/>
      <c r="AB61" s="29"/>
      <c r="AC61" s="29"/>
      <c r="AD61" s="29"/>
      <c r="AE61" s="29"/>
      <c r="AF61" s="30"/>
    </row>
    <row r="62" spans="2:32">
      <c r="B62" s="5">
        <v>208786.23800000001</v>
      </c>
      <c r="C62" s="25">
        <v>59</v>
      </c>
      <c r="D62" s="34">
        <f>'Result sheet1'!X121</f>
        <v>1500983</v>
      </c>
      <c r="E62" s="32">
        <f>'Result sheet1'!Y121</f>
        <v>1381642</v>
      </c>
      <c r="F62" s="32">
        <f>'Result sheet1'!Z121</f>
        <v>1346959</v>
      </c>
      <c r="G62" s="12">
        <f t="shared" si="0"/>
        <v>1409861.3333333333</v>
      </c>
      <c r="H62" s="9">
        <f t="shared" si="1"/>
        <v>65970.176212858161</v>
      </c>
      <c r="I62" s="15">
        <f t="shared" si="2"/>
        <v>3.9021578379734829</v>
      </c>
      <c r="J62" s="40">
        <f t="shared" si="3"/>
        <v>2.3463809754693083</v>
      </c>
      <c r="K62" s="32"/>
      <c r="L62" s="32"/>
      <c r="M62" s="32"/>
      <c r="N62" s="29"/>
      <c r="O62" s="29"/>
      <c r="P62" s="29"/>
      <c r="Q62" s="29"/>
      <c r="R62" s="32"/>
      <c r="S62" s="32"/>
      <c r="T62" s="32"/>
      <c r="U62" s="29"/>
      <c r="V62" s="29"/>
      <c r="W62" s="29"/>
      <c r="X62" s="29"/>
      <c r="Y62" s="32"/>
      <c r="Z62" s="32"/>
      <c r="AA62" s="32"/>
      <c r="AB62" s="29"/>
      <c r="AC62" s="29"/>
      <c r="AD62" s="29"/>
      <c r="AE62" s="29"/>
      <c r="AF62" s="30"/>
    </row>
    <row r="63" spans="2:32">
      <c r="B63" s="5">
        <v>212386.014</v>
      </c>
      <c r="C63" s="25">
        <v>60</v>
      </c>
      <c r="D63" s="34">
        <f>'Result sheet1'!X122</f>
        <v>1496809</v>
      </c>
      <c r="E63" s="32">
        <f>'Result sheet1'!Y122</f>
        <v>1381958</v>
      </c>
      <c r="F63" s="32">
        <f>'Result sheet1'!Z122</f>
        <v>1348087</v>
      </c>
      <c r="G63" s="12">
        <f t="shared" si="0"/>
        <v>1408951.3333333333</v>
      </c>
      <c r="H63" s="9">
        <f t="shared" si="1"/>
        <v>63645.048795819319</v>
      </c>
      <c r="I63" s="15">
        <f t="shared" si="2"/>
        <v>3.8996391763515201</v>
      </c>
      <c r="J63" s="40">
        <f t="shared" si="3"/>
        <v>2.3448664955433789</v>
      </c>
      <c r="K63" s="32"/>
      <c r="L63" s="32"/>
      <c r="M63" s="32"/>
      <c r="N63" s="29"/>
      <c r="O63" s="29"/>
      <c r="P63" s="29"/>
      <c r="Q63" s="29"/>
      <c r="R63" s="32"/>
      <c r="S63" s="32"/>
      <c r="T63" s="32"/>
      <c r="U63" s="29"/>
      <c r="V63" s="29"/>
      <c r="W63" s="29"/>
      <c r="X63" s="29"/>
      <c r="Y63" s="32"/>
      <c r="Z63" s="32"/>
      <c r="AA63" s="32"/>
      <c r="AB63" s="29"/>
      <c r="AC63" s="29"/>
      <c r="AD63" s="29"/>
      <c r="AE63" s="29"/>
      <c r="AF63" s="30"/>
    </row>
    <row r="64" spans="2:32">
      <c r="B64" s="5">
        <v>215985.79300000001</v>
      </c>
      <c r="C64" s="25">
        <v>61</v>
      </c>
      <c r="D64" s="34">
        <f>'Result sheet1'!X123</f>
        <v>1490471</v>
      </c>
      <c r="E64" s="32">
        <f>'Result sheet1'!Y123</f>
        <v>1388067</v>
      </c>
      <c r="F64" s="32">
        <f>'Result sheet1'!Z123</f>
        <v>1347143</v>
      </c>
      <c r="G64" s="12">
        <f t="shared" si="0"/>
        <v>1408560.3333333333</v>
      </c>
      <c r="H64" s="9">
        <f t="shared" si="1"/>
        <v>60281.071818237899</v>
      </c>
      <c r="I64" s="15">
        <f t="shared" si="2"/>
        <v>3.8985569821820834</v>
      </c>
      <c r="J64" s="40">
        <f t="shared" si="3"/>
        <v>2.3442157684543261</v>
      </c>
      <c r="K64" s="32"/>
      <c r="L64" s="32"/>
      <c r="M64" s="32"/>
      <c r="N64" s="29"/>
      <c r="O64" s="29"/>
      <c r="P64" s="29"/>
      <c r="Q64" s="29"/>
      <c r="R64" s="32"/>
      <c r="S64" s="32"/>
      <c r="T64" s="32"/>
      <c r="U64" s="29"/>
      <c r="V64" s="29"/>
      <c r="W64" s="29"/>
      <c r="X64" s="29"/>
      <c r="Y64" s="32"/>
      <c r="Z64" s="32"/>
      <c r="AA64" s="32"/>
      <c r="AB64" s="29"/>
      <c r="AC64" s="29"/>
      <c r="AD64" s="29"/>
      <c r="AE64" s="29"/>
      <c r="AF64" s="30"/>
    </row>
    <row r="65" spans="2:32">
      <c r="B65" s="5">
        <v>219585.565</v>
      </c>
      <c r="C65" s="25">
        <v>62</v>
      </c>
      <c r="D65" s="34">
        <f>'Result sheet1'!X124</f>
        <v>1469495</v>
      </c>
      <c r="E65" s="32">
        <f>'Result sheet1'!Y124</f>
        <v>1383560</v>
      </c>
      <c r="F65" s="32">
        <f>'Result sheet1'!Z124</f>
        <v>1345506</v>
      </c>
      <c r="G65" s="12">
        <f t="shared" si="0"/>
        <v>1399520.3333333333</v>
      </c>
      <c r="H65" s="9">
        <f t="shared" si="1"/>
        <v>51861.142874238918</v>
      </c>
      <c r="I65" s="15">
        <f t="shared" si="2"/>
        <v>3.8735364315639043</v>
      </c>
      <c r="J65" s="40">
        <f t="shared" si="3"/>
        <v>2.3291708250143262</v>
      </c>
      <c r="K65" s="32"/>
      <c r="L65" s="32"/>
      <c r="M65" s="32"/>
      <c r="N65" s="29"/>
      <c r="O65" s="29"/>
      <c r="P65" s="29"/>
      <c r="Q65" s="29"/>
      <c r="R65" s="32"/>
      <c r="S65" s="32"/>
      <c r="T65" s="32"/>
      <c r="U65" s="29"/>
      <c r="V65" s="29"/>
      <c r="W65" s="29"/>
      <c r="X65" s="29"/>
      <c r="Y65" s="32"/>
      <c r="Z65" s="32"/>
      <c r="AA65" s="32"/>
      <c r="AB65" s="29"/>
      <c r="AC65" s="29"/>
      <c r="AD65" s="29"/>
      <c r="AE65" s="29"/>
      <c r="AF65" s="30"/>
    </row>
    <row r="66" spans="2:32">
      <c r="B66" s="5">
        <v>223185.342</v>
      </c>
      <c r="C66" s="25">
        <v>63</v>
      </c>
      <c r="D66" s="34">
        <f>'Result sheet1'!X125</f>
        <v>1461458</v>
      </c>
      <c r="E66" s="32">
        <f>'Result sheet1'!Y125</f>
        <v>1375608</v>
      </c>
      <c r="F66" s="32">
        <f>'Result sheet1'!Z125</f>
        <v>1342845</v>
      </c>
      <c r="G66" s="12">
        <f t="shared" si="0"/>
        <v>1393303.6666666667</v>
      </c>
      <c r="H66" s="9">
        <f t="shared" si="1"/>
        <v>50014.0873910097</v>
      </c>
      <c r="I66" s="15">
        <f t="shared" si="2"/>
        <v>3.8563301900805329</v>
      </c>
      <c r="J66" s="40">
        <f t="shared" si="3"/>
        <v>2.3188246526265686</v>
      </c>
      <c r="K66" s="32"/>
      <c r="L66" s="32"/>
      <c r="M66" s="32"/>
      <c r="N66" s="29"/>
      <c r="O66" s="29"/>
      <c r="P66" s="29"/>
      <c r="Q66" s="29"/>
      <c r="R66" s="32"/>
      <c r="S66" s="32"/>
      <c r="T66" s="32"/>
      <c r="U66" s="29"/>
      <c r="V66" s="29"/>
      <c r="W66" s="29"/>
      <c r="X66" s="29"/>
      <c r="Y66" s="32"/>
      <c r="Z66" s="32"/>
      <c r="AA66" s="32"/>
      <c r="AB66" s="29"/>
      <c r="AC66" s="29"/>
      <c r="AD66" s="29"/>
      <c r="AE66" s="29"/>
      <c r="AF66" s="30"/>
    </row>
    <row r="67" spans="2:32">
      <c r="B67" s="5">
        <v>223185.342</v>
      </c>
      <c r="C67" s="25">
        <v>64</v>
      </c>
      <c r="D67" s="34">
        <f>'Result sheet1'!X126</f>
        <v>1448941</v>
      </c>
      <c r="E67" s="32">
        <f>'Result sheet1'!Y126</f>
        <v>1373541</v>
      </c>
      <c r="F67" s="32">
        <f>'Result sheet1'!Z126</f>
        <v>1345111</v>
      </c>
      <c r="G67" s="12">
        <f t="shared" si="0"/>
        <v>1389197.6666666667</v>
      </c>
      <c r="H67" s="9">
        <f t="shared" si="1"/>
        <v>43810.315629490229</v>
      </c>
      <c r="I67" s="15">
        <f t="shared" si="2"/>
        <v>3.844965767421435</v>
      </c>
      <c r="J67" s="40">
        <f t="shared" si="3"/>
        <v>2.311991186059684</v>
      </c>
      <c r="K67" s="32"/>
      <c r="L67" s="32"/>
      <c r="M67" s="32"/>
      <c r="N67" s="29"/>
      <c r="O67" s="29"/>
      <c r="P67" s="29"/>
      <c r="Q67" s="29"/>
      <c r="R67" s="32"/>
      <c r="S67" s="32"/>
      <c r="T67" s="32"/>
      <c r="U67" s="29"/>
      <c r="V67" s="29"/>
      <c r="W67" s="29"/>
      <c r="X67" s="29"/>
      <c r="Y67" s="32"/>
      <c r="Z67" s="32"/>
      <c r="AA67" s="32"/>
      <c r="AB67" s="29"/>
      <c r="AC67" s="29"/>
      <c r="AD67" s="29"/>
      <c r="AE67" s="29"/>
      <c r="AF67" s="30"/>
    </row>
    <row r="68" spans="2:32">
      <c r="B68" s="5">
        <v>223185.342</v>
      </c>
      <c r="C68" s="25">
        <v>65</v>
      </c>
      <c r="D68" s="34">
        <f>'Result sheet1'!X127</f>
        <v>1431776</v>
      </c>
      <c r="E68" s="32">
        <f>'Result sheet1'!Y127</f>
        <v>1373394</v>
      </c>
      <c r="F68" s="32">
        <f>'Result sheet1'!Z127</f>
        <v>1337966</v>
      </c>
      <c r="G68" s="12">
        <f t="shared" ref="G68:G76" si="4">SUM(D68:F68)/3</f>
        <v>1381045.3333333333</v>
      </c>
      <c r="H68" s="9">
        <f t="shared" si="1"/>
        <v>38678.04029276676</v>
      </c>
      <c r="I68" s="15">
        <f t="shared" si="2"/>
        <v>3.8224020651180126</v>
      </c>
      <c r="J68" s="40">
        <f t="shared" si="3"/>
        <v>2.2984235539906543</v>
      </c>
      <c r="K68" s="32"/>
      <c r="L68" s="32"/>
      <c r="M68" s="32"/>
      <c r="N68" s="29"/>
      <c r="O68" s="29"/>
      <c r="P68" s="29"/>
      <c r="Q68" s="29"/>
      <c r="R68" s="32"/>
      <c r="S68" s="32"/>
      <c r="T68" s="32"/>
      <c r="U68" s="29"/>
      <c r="V68" s="29"/>
      <c r="W68" s="29"/>
      <c r="X68" s="29"/>
      <c r="Y68" s="32"/>
      <c r="Z68" s="32"/>
      <c r="AA68" s="32"/>
      <c r="AB68" s="29"/>
      <c r="AC68" s="29"/>
      <c r="AD68" s="29"/>
      <c r="AE68" s="29"/>
      <c r="AF68" s="30"/>
    </row>
    <row r="69" spans="2:32">
      <c r="B69" s="5">
        <v>223185.342</v>
      </c>
      <c r="C69" s="25">
        <v>66</v>
      </c>
      <c r="D69" s="34">
        <f>'Result sheet1'!X128</f>
        <v>1415897</v>
      </c>
      <c r="E69" s="32">
        <f>'Result sheet1'!Y128</f>
        <v>1366056</v>
      </c>
      <c r="F69" s="32">
        <f>'Result sheet1'!Z128</f>
        <v>1339898</v>
      </c>
      <c r="G69" s="12">
        <f t="shared" si="4"/>
        <v>1373950.3333333333</v>
      </c>
      <c r="H69" s="9">
        <f t="shared" ref="H69:H76" si="5">_xlfn.STDEV.P(D69:F69)</f>
        <v>31524.618679515996</v>
      </c>
      <c r="I69" s="15">
        <f t="shared" ref="I69:I76" si="6">G69/G$4</f>
        <v>3.8027648077467755</v>
      </c>
      <c r="J69" s="40">
        <f t="shared" ref="J69:J76" si="7">G69/G$9</f>
        <v>2.2866156033593712</v>
      </c>
      <c r="K69" s="32"/>
      <c r="L69" s="32"/>
      <c r="M69" s="32"/>
      <c r="N69" s="29"/>
      <c r="O69" s="29"/>
      <c r="P69" s="29"/>
      <c r="Q69" s="29"/>
      <c r="R69" s="32"/>
      <c r="S69" s="32"/>
      <c r="T69" s="32"/>
      <c r="U69" s="29"/>
      <c r="V69" s="29"/>
      <c r="W69" s="29"/>
      <c r="X69" s="29"/>
      <c r="Y69" s="32"/>
      <c r="Z69" s="32"/>
      <c r="AA69" s="32"/>
      <c r="AB69" s="29"/>
      <c r="AC69" s="29"/>
      <c r="AD69" s="29"/>
      <c r="AE69" s="29"/>
      <c r="AF69" s="30"/>
    </row>
    <row r="70" spans="2:32">
      <c r="B70" s="5">
        <v>223185.342</v>
      </c>
      <c r="C70" s="25">
        <v>67</v>
      </c>
      <c r="D70" s="34">
        <f>'Result sheet1'!X129</f>
        <v>1400959</v>
      </c>
      <c r="E70" s="32">
        <f>'Result sheet1'!Y129</f>
        <v>1363208</v>
      </c>
      <c r="F70" s="32">
        <f>'Result sheet1'!Z129</f>
        <v>1333535</v>
      </c>
      <c r="G70" s="12">
        <f t="shared" si="4"/>
        <v>1365900.6666666667</v>
      </c>
      <c r="H70" s="9">
        <f t="shared" si="5"/>
        <v>27591.505750059299</v>
      </c>
      <c r="I70" s="15">
        <f t="shared" si="6"/>
        <v>3.7804852621391651</v>
      </c>
      <c r="J70" s="40">
        <f t="shared" si="7"/>
        <v>2.273218835692242</v>
      </c>
      <c r="K70" s="32"/>
      <c r="L70" s="32"/>
      <c r="M70" s="32"/>
      <c r="N70" s="29"/>
      <c r="O70" s="29"/>
      <c r="P70" s="29"/>
      <c r="Q70" s="29"/>
      <c r="R70" s="32"/>
      <c r="S70" s="32"/>
      <c r="T70" s="32"/>
      <c r="U70" s="29"/>
      <c r="V70" s="29"/>
      <c r="W70" s="29"/>
      <c r="X70" s="29"/>
      <c r="Y70" s="32"/>
      <c r="Z70" s="32"/>
      <c r="AA70" s="32"/>
      <c r="AB70" s="29"/>
      <c r="AC70" s="29"/>
      <c r="AD70" s="29"/>
      <c r="AE70" s="29"/>
      <c r="AF70" s="30"/>
    </row>
    <row r="71" spans="2:32">
      <c r="B71" s="5">
        <v>223185.342</v>
      </c>
      <c r="C71" s="25">
        <v>68</v>
      </c>
      <c r="D71" s="34">
        <f>'Result sheet1'!X130</f>
        <v>1378695</v>
      </c>
      <c r="E71" s="32">
        <f>'Result sheet1'!Y130</f>
        <v>1353838</v>
      </c>
      <c r="F71" s="32">
        <f>'Result sheet1'!Z130</f>
        <v>1329778</v>
      </c>
      <c r="G71" s="12">
        <f t="shared" si="4"/>
        <v>1354103.6666666667</v>
      </c>
      <c r="H71" s="9">
        <f t="shared" si="5"/>
        <v>19971.165152678386</v>
      </c>
      <c r="I71" s="15">
        <f t="shared" si="6"/>
        <v>3.7478339971344461</v>
      </c>
      <c r="J71" s="40">
        <f t="shared" si="7"/>
        <v>2.2535855173557735</v>
      </c>
      <c r="K71" s="32"/>
      <c r="L71" s="32"/>
      <c r="M71" s="32"/>
      <c r="N71" s="29"/>
      <c r="O71" s="29"/>
      <c r="P71" s="29"/>
      <c r="Q71" s="29"/>
      <c r="R71" s="32"/>
      <c r="S71" s="32"/>
      <c r="T71" s="32"/>
      <c r="U71" s="29"/>
      <c r="V71" s="29"/>
      <c r="W71" s="29"/>
      <c r="X71" s="29"/>
      <c r="Y71" s="32"/>
      <c r="Z71" s="32"/>
      <c r="AA71" s="32"/>
      <c r="AB71" s="29"/>
      <c r="AC71" s="29"/>
      <c r="AD71" s="29"/>
      <c r="AE71" s="29"/>
      <c r="AF71" s="30"/>
    </row>
    <row r="72" spans="2:32">
      <c r="B72" s="5">
        <v>223185.342</v>
      </c>
      <c r="C72" s="25">
        <v>69</v>
      </c>
      <c r="D72" s="34">
        <f>'Result sheet1'!X131</f>
        <v>1356120</v>
      </c>
      <c r="E72" s="32">
        <f>'Result sheet1'!Y131</f>
        <v>1345797</v>
      </c>
      <c r="F72" s="32">
        <f>'Result sheet1'!Z131</f>
        <v>1320981</v>
      </c>
      <c r="G72" s="12">
        <f t="shared" si="4"/>
        <v>1340966</v>
      </c>
      <c r="H72" s="9">
        <f t="shared" si="5"/>
        <v>14746.553292210352</v>
      </c>
      <c r="I72" s="15">
        <f t="shared" si="6"/>
        <v>3.7114720885240366</v>
      </c>
      <c r="J72" s="40">
        <f t="shared" si="7"/>
        <v>2.2317209762126793</v>
      </c>
      <c r="K72" s="32"/>
      <c r="L72" s="32"/>
      <c r="M72" s="32"/>
      <c r="N72" s="29"/>
      <c r="O72" s="29"/>
      <c r="P72" s="29"/>
      <c r="Q72" s="29"/>
      <c r="R72" s="32"/>
      <c r="S72" s="32"/>
      <c r="T72" s="32"/>
      <c r="U72" s="29"/>
      <c r="V72" s="29"/>
      <c r="W72" s="29"/>
      <c r="X72" s="29"/>
      <c r="Y72" s="32"/>
      <c r="Z72" s="32"/>
      <c r="AA72" s="32"/>
      <c r="AB72" s="29"/>
      <c r="AC72" s="29"/>
      <c r="AD72" s="29"/>
      <c r="AE72" s="29"/>
      <c r="AF72" s="30"/>
    </row>
    <row r="73" spans="2:32">
      <c r="B73" s="5">
        <v>223185.342</v>
      </c>
      <c r="C73" s="25">
        <v>70</v>
      </c>
      <c r="D73" s="34">
        <f>'Result sheet1'!X132</f>
        <v>1338221</v>
      </c>
      <c r="E73" s="32">
        <f>'Result sheet1'!Y132</f>
        <v>1338196</v>
      </c>
      <c r="F73" s="32">
        <f>'Result sheet1'!Z132</f>
        <v>1316985</v>
      </c>
      <c r="G73" s="12">
        <f t="shared" si="4"/>
        <v>1331134</v>
      </c>
      <c r="H73" s="9">
        <f t="shared" si="5"/>
        <v>10004.859052813621</v>
      </c>
      <c r="I73" s="15">
        <f t="shared" si="6"/>
        <v>3.6842594719667425</v>
      </c>
      <c r="J73" s="40">
        <f t="shared" si="7"/>
        <v>2.2153579359580249</v>
      </c>
      <c r="K73" s="32"/>
      <c r="L73" s="32"/>
      <c r="M73" s="32"/>
      <c r="N73" s="29"/>
      <c r="O73" s="29"/>
      <c r="P73" s="29"/>
      <c r="Q73" s="29"/>
      <c r="R73" s="32"/>
      <c r="S73" s="32"/>
      <c r="T73" s="32"/>
      <c r="U73" s="29"/>
      <c r="V73" s="29"/>
      <c r="W73" s="29"/>
      <c r="X73" s="29"/>
      <c r="Y73" s="32"/>
      <c r="Z73" s="32"/>
      <c r="AA73" s="32"/>
      <c r="AB73" s="29"/>
      <c r="AC73" s="29"/>
      <c r="AD73" s="29"/>
      <c r="AE73" s="29"/>
      <c r="AF73" s="30"/>
    </row>
    <row r="74" spans="2:32">
      <c r="B74" s="5">
        <v>223185.342</v>
      </c>
      <c r="C74" s="25">
        <v>71</v>
      </c>
      <c r="D74" s="34">
        <f>'Result sheet1'!X133</f>
        <v>1314743</v>
      </c>
      <c r="E74" s="32">
        <f>'Result sheet1'!Y133</f>
        <v>1323449</v>
      </c>
      <c r="F74" s="32">
        <f>'Result sheet1'!Z133</f>
        <v>1310986</v>
      </c>
      <c r="G74" s="12">
        <f t="shared" si="4"/>
        <v>1316392.6666666667</v>
      </c>
      <c r="H74" s="9">
        <f t="shared" si="5"/>
        <v>5220.0027032772905</v>
      </c>
      <c r="I74" s="15">
        <f t="shared" si="6"/>
        <v>3.643458998864296</v>
      </c>
      <c r="J74" s="40">
        <f t="shared" si="7"/>
        <v>2.1908244706670756</v>
      </c>
      <c r="K74" s="32"/>
      <c r="L74" s="32"/>
      <c r="M74" s="32"/>
      <c r="N74" s="29"/>
      <c r="O74" s="29"/>
      <c r="P74" s="29"/>
      <c r="Q74" s="29"/>
      <c r="R74" s="32"/>
      <c r="S74" s="32"/>
      <c r="T74" s="32"/>
      <c r="U74" s="29"/>
      <c r="V74" s="29"/>
      <c r="W74" s="29"/>
      <c r="X74" s="29"/>
      <c r="Y74" s="32"/>
      <c r="Z74" s="32"/>
      <c r="AA74" s="32"/>
      <c r="AB74" s="29"/>
      <c r="AC74" s="29"/>
      <c r="AD74" s="29"/>
      <c r="AE74" s="29"/>
      <c r="AF74" s="30"/>
    </row>
    <row r="75" spans="2:32">
      <c r="B75" s="5">
        <v>223185.342</v>
      </c>
      <c r="C75" s="25">
        <v>72</v>
      </c>
      <c r="D75" s="34">
        <f>'Result sheet1'!X134</f>
        <v>1284801</v>
      </c>
      <c r="E75" s="32">
        <f>'Result sheet1'!Y134</f>
        <v>1319040</v>
      </c>
      <c r="F75" s="32">
        <f>'Result sheet1'!Z134</f>
        <v>1297558</v>
      </c>
      <c r="G75" s="12">
        <f t="shared" si="4"/>
        <v>1300466.3333333333</v>
      </c>
      <c r="H75" s="9">
        <f t="shared" si="5"/>
        <v>14128.483814227515</v>
      </c>
      <c r="I75" s="15">
        <f t="shared" si="6"/>
        <v>3.5993787301332492</v>
      </c>
      <c r="J75" s="40">
        <f t="shared" si="7"/>
        <v>2.1643188529451085</v>
      </c>
      <c r="K75" s="32"/>
      <c r="L75" s="32"/>
      <c r="M75" s="32"/>
      <c r="N75" s="29"/>
      <c r="O75" s="29"/>
      <c r="P75" s="29"/>
      <c r="Q75" s="29"/>
      <c r="R75" s="32"/>
      <c r="S75" s="32"/>
      <c r="T75" s="32"/>
      <c r="U75" s="29"/>
      <c r="V75" s="29"/>
      <c r="W75" s="29"/>
      <c r="X75" s="29"/>
      <c r="Y75" s="32"/>
      <c r="Z75" s="32"/>
      <c r="AA75" s="32"/>
      <c r="AB75" s="29"/>
      <c r="AC75" s="29"/>
      <c r="AD75" s="29"/>
      <c r="AE75" s="29"/>
      <c r="AF75" s="30"/>
    </row>
    <row r="76" spans="2:32" ht="15.75" thickBot="1">
      <c r="B76" s="6">
        <v>223185.342</v>
      </c>
      <c r="C76" s="26">
        <v>73</v>
      </c>
      <c r="D76" s="34">
        <f>'Result sheet1'!X135</f>
        <v>0</v>
      </c>
      <c r="E76" s="32">
        <f>'Result sheet1'!Y135</f>
        <v>0</v>
      </c>
      <c r="F76" s="32">
        <f>'Result sheet1'!Z135</f>
        <v>0</v>
      </c>
      <c r="G76" s="13">
        <f t="shared" si="4"/>
        <v>0</v>
      </c>
      <c r="H76" s="14">
        <f t="shared" si="5"/>
        <v>0</v>
      </c>
      <c r="I76" s="17">
        <f t="shared" si="6"/>
        <v>0</v>
      </c>
      <c r="J76" s="41">
        <f t="shared" si="7"/>
        <v>0</v>
      </c>
      <c r="K76" s="32"/>
      <c r="L76" s="32"/>
      <c r="M76" s="32"/>
      <c r="N76" s="29"/>
      <c r="O76" s="29"/>
      <c r="P76" s="29"/>
      <c r="Q76" s="29"/>
      <c r="R76" s="32"/>
      <c r="S76" s="32"/>
      <c r="T76" s="32"/>
      <c r="U76" s="29"/>
      <c r="V76" s="29"/>
      <c r="W76" s="29"/>
      <c r="X76" s="29"/>
      <c r="Y76" s="32"/>
      <c r="Z76" s="32"/>
      <c r="AA76" s="32"/>
      <c r="AB76" s="29"/>
      <c r="AC76" s="29"/>
      <c r="AD76" s="29"/>
      <c r="AE76" s="29"/>
      <c r="AF76" s="30"/>
    </row>
    <row r="77" spans="2:32"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</row>
    <row r="78" spans="2:32"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</row>
    <row r="79" spans="2:32"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</row>
    <row r="80" spans="2:32"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</row>
    <row r="81" spans="11:32"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</row>
    <row r="82" spans="11:32"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</row>
  </sheetData>
  <mergeCells count="4">
    <mergeCell ref="D2:J2"/>
    <mergeCell ref="K2:Q2"/>
    <mergeCell ref="R2:X2"/>
    <mergeCell ref="D1:J1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76"/>
  <sheetViews>
    <sheetView workbookViewId="0">
      <selection activeCell="C1" sqref="C1:I1"/>
    </sheetView>
  </sheetViews>
  <sheetFormatPr baseColWidth="10" defaultColWidth="9.140625" defaultRowHeight="15"/>
  <cols>
    <col min="3" max="3" width="14.7109375" customWidth="1"/>
    <col min="4" max="5" width="14.7109375" bestFit="1" customWidth="1"/>
    <col min="6" max="6" width="12" customWidth="1"/>
    <col min="7" max="7" width="11.85546875" customWidth="1"/>
  </cols>
  <sheetData>
    <row r="1" spans="1:9" ht="15.75" thickBot="1">
      <c r="C1" s="46" t="s">
        <v>237</v>
      </c>
      <c r="D1" s="46"/>
      <c r="E1" s="46"/>
      <c r="F1" s="46"/>
      <c r="G1" s="46"/>
      <c r="H1" s="46"/>
      <c r="I1" s="46"/>
    </row>
    <row r="2" spans="1:9" ht="15.75" thickBot="1">
      <c r="C2" s="47" t="s">
        <v>155</v>
      </c>
      <c r="D2" s="48"/>
      <c r="E2" s="48"/>
      <c r="F2" s="48"/>
      <c r="G2" s="48"/>
      <c r="H2" s="48"/>
      <c r="I2" s="48"/>
    </row>
    <row r="3" spans="1:9" ht="15.75" thickBot="1">
      <c r="A3" s="7" t="s">
        <v>152</v>
      </c>
      <c r="B3" s="8" t="s">
        <v>157</v>
      </c>
      <c r="C3" s="18"/>
      <c r="D3" s="19"/>
      <c r="E3" s="19"/>
      <c r="F3" s="20" t="s">
        <v>154</v>
      </c>
      <c r="G3" s="21" t="s">
        <v>158</v>
      </c>
      <c r="H3" s="22" t="s">
        <v>159</v>
      </c>
      <c r="I3" s="38" t="s">
        <v>160</v>
      </c>
    </row>
    <row r="4" spans="1:9">
      <c r="A4" s="23">
        <v>0</v>
      </c>
      <c r="B4" s="24">
        <v>1</v>
      </c>
      <c r="C4" s="36">
        <f>'Result sheet1'!AG63</f>
        <v>359187</v>
      </c>
      <c r="D4" s="37">
        <f>'Result sheet1'!AH63</f>
        <v>264548</v>
      </c>
      <c r="E4" s="37">
        <f>'Result sheet1'!AI63</f>
        <v>244750</v>
      </c>
      <c r="F4" s="10">
        <f t="shared" ref="F4:F67" si="0">SUM(C4:E4)/3</f>
        <v>289495</v>
      </c>
      <c r="G4" s="11">
        <f>_xlfn.STDEV.P(C4:E4)</f>
        <v>49938.104015537741</v>
      </c>
      <c r="H4" s="16">
        <f>F4/F$4</f>
        <v>1</v>
      </c>
      <c r="I4" s="39">
        <f>F4/F$9</f>
        <v>0.58160411663624101</v>
      </c>
    </row>
    <row r="5" spans="1:9">
      <c r="A5" s="5">
        <v>3599.067</v>
      </c>
      <c r="B5" s="25">
        <v>2</v>
      </c>
      <c r="C5" s="36">
        <f>'Result sheet1'!AG64</f>
        <v>450629</v>
      </c>
      <c r="D5" s="37">
        <f>'Result sheet1'!AH64</f>
        <v>339716</v>
      </c>
      <c r="E5" s="37">
        <f>'Result sheet1'!AI64</f>
        <v>322758</v>
      </c>
      <c r="F5" s="12">
        <f t="shared" si="0"/>
        <v>371034.33333333331</v>
      </c>
      <c r="G5" s="9">
        <f t="shared" ref="G5:G68" si="1">_xlfn.STDEV.P(C5:E5)</f>
        <v>56706.12349257843</v>
      </c>
      <c r="H5" s="15">
        <f t="shared" ref="H5:H68" si="2">F5/F$4</f>
        <v>1.2816605928714946</v>
      </c>
      <c r="I5" s="40">
        <f t="shared" ref="I5:I68" si="3">F5/F$9</f>
        <v>0.74541907694450649</v>
      </c>
    </row>
    <row r="6" spans="1:9">
      <c r="A6" s="5">
        <v>7198.8450000000003</v>
      </c>
      <c r="B6" s="25">
        <v>3</v>
      </c>
      <c r="C6" s="36">
        <f>'Result sheet1'!AG65</f>
        <v>500864</v>
      </c>
      <c r="D6" s="37">
        <f>'Result sheet1'!AH65</f>
        <v>382514</v>
      </c>
      <c r="E6" s="37">
        <f>'Result sheet1'!AI65</f>
        <v>360374</v>
      </c>
      <c r="F6" s="12">
        <f t="shared" si="0"/>
        <v>414584</v>
      </c>
      <c r="G6" s="9">
        <f t="shared" si="1"/>
        <v>61675.082488797692</v>
      </c>
      <c r="H6" s="15">
        <f t="shared" si="2"/>
        <v>1.432093818546089</v>
      </c>
      <c r="I6" s="40">
        <f t="shared" si="3"/>
        <v>0.83291166027571928</v>
      </c>
    </row>
    <row r="7" spans="1:9">
      <c r="A7" s="5">
        <v>10798.602000000001</v>
      </c>
      <c r="B7" s="25">
        <v>4</v>
      </c>
      <c r="C7" s="36">
        <f>'Result sheet1'!AG66</f>
        <v>536490</v>
      </c>
      <c r="D7" s="37">
        <f>'Result sheet1'!AH66</f>
        <v>412981</v>
      </c>
      <c r="E7" s="37">
        <f>'Result sheet1'!AI66</f>
        <v>390731</v>
      </c>
      <c r="F7" s="12">
        <f t="shared" si="0"/>
        <v>446734</v>
      </c>
      <c r="G7" s="9">
        <f t="shared" si="1"/>
        <v>64113.806505827328</v>
      </c>
      <c r="H7" s="15">
        <f t="shared" si="2"/>
        <v>1.5431492771895887</v>
      </c>
      <c r="I7" s="40">
        <f t="shared" si="3"/>
        <v>0.89750197219770456</v>
      </c>
    </row>
    <row r="8" spans="1:9">
      <c r="A8" s="5">
        <v>14398.380999999999</v>
      </c>
      <c r="B8" s="25">
        <v>5</v>
      </c>
      <c r="C8" s="36">
        <f>'Result sheet1'!AG67</f>
        <v>565034</v>
      </c>
      <c r="D8" s="37">
        <f>'Result sheet1'!AH67</f>
        <v>436846</v>
      </c>
      <c r="E8" s="37">
        <f>'Result sheet1'!AI67</f>
        <v>415435</v>
      </c>
      <c r="F8" s="12">
        <f t="shared" si="0"/>
        <v>472438.33333333331</v>
      </c>
      <c r="G8" s="9">
        <f t="shared" si="1"/>
        <v>66055.914922300653</v>
      </c>
      <c r="H8" s="15">
        <f t="shared" si="2"/>
        <v>1.6319395268772632</v>
      </c>
      <c r="I8" s="40">
        <f t="shared" si="3"/>
        <v>0.94914274693321576</v>
      </c>
    </row>
    <row r="9" spans="1:9">
      <c r="A9" s="5">
        <v>17998.153999999999</v>
      </c>
      <c r="B9" s="25">
        <v>6</v>
      </c>
      <c r="C9" s="36">
        <f>'Result sheet1'!AG68</f>
        <v>593066</v>
      </c>
      <c r="D9" s="37">
        <f>'Result sheet1'!AH68</f>
        <v>460717</v>
      </c>
      <c r="E9" s="37">
        <f>'Result sheet1'!AI68</f>
        <v>439475</v>
      </c>
      <c r="F9" s="12">
        <f t="shared" si="0"/>
        <v>497752.66666666669</v>
      </c>
      <c r="G9" s="9">
        <f t="shared" si="1"/>
        <v>67952.332676827384</v>
      </c>
      <c r="H9" s="15">
        <f t="shared" si="2"/>
        <v>1.7193826030386248</v>
      </c>
      <c r="I9" s="40">
        <f t="shared" si="3"/>
        <v>1</v>
      </c>
    </row>
    <row r="10" spans="1:9">
      <c r="A10" s="5">
        <v>21597.933000000001</v>
      </c>
      <c r="B10" s="25">
        <v>7</v>
      </c>
      <c r="C10" s="36">
        <f>'Result sheet1'!AG69</f>
        <v>618149</v>
      </c>
      <c r="D10" s="37">
        <f>'Result sheet1'!AH69</f>
        <v>485037</v>
      </c>
      <c r="E10" s="37">
        <f>'Result sheet1'!AI69</f>
        <v>460531</v>
      </c>
      <c r="F10" s="12">
        <f t="shared" si="0"/>
        <v>521239</v>
      </c>
      <c r="G10" s="9">
        <f t="shared" si="1"/>
        <v>69252.182078737897</v>
      </c>
      <c r="H10" s="15">
        <f t="shared" si="2"/>
        <v>1.8005112350817802</v>
      </c>
      <c r="I10" s="40">
        <f t="shared" si="3"/>
        <v>1.0471847463733661</v>
      </c>
    </row>
    <row r="11" spans="1:9">
      <c r="A11" s="5">
        <v>25197.705000000002</v>
      </c>
      <c r="B11" s="25">
        <v>8</v>
      </c>
      <c r="C11" s="36">
        <f>'Result sheet1'!AG70</f>
        <v>648996</v>
      </c>
      <c r="D11" s="37">
        <f>'Result sheet1'!AH70</f>
        <v>510851</v>
      </c>
      <c r="E11" s="37">
        <f>'Result sheet1'!AI70</f>
        <v>482962</v>
      </c>
      <c r="F11" s="12">
        <f t="shared" si="0"/>
        <v>547603</v>
      </c>
      <c r="G11" s="9">
        <f t="shared" si="1"/>
        <v>72594.097175091767</v>
      </c>
      <c r="H11" s="15">
        <f t="shared" si="2"/>
        <v>1.8915801654605433</v>
      </c>
      <c r="I11" s="40">
        <f t="shared" si="3"/>
        <v>1.1001508111793139</v>
      </c>
    </row>
    <row r="12" spans="1:9">
      <c r="A12" s="5">
        <v>28797.477999999999</v>
      </c>
      <c r="B12" s="25">
        <v>9</v>
      </c>
      <c r="C12" s="36">
        <f>'Result sheet1'!AG71</f>
        <v>677912</v>
      </c>
      <c r="D12" s="37">
        <f>'Result sheet1'!AH71</f>
        <v>532025</v>
      </c>
      <c r="E12" s="37">
        <f>'Result sheet1'!AI71</f>
        <v>507131</v>
      </c>
      <c r="F12" s="12">
        <f t="shared" si="0"/>
        <v>572356</v>
      </c>
      <c r="G12" s="9">
        <f t="shared" si="1"/>
        <v>75328.080912764533</v>
      </c>
      <c r="H12" s="15">
        <f t="shared" si="2"/>
        <v>1.9770842328883056</v>
      </c>
      <c r="I12" s="40">
        <f t="shared" si="3"/>
        <v>1.149880328784443</v>
      </c>
    </row>
    <row r="13" spans="1:9">
      <c r="A13" s="5">
        <v>32397.257000000001</v>
      </c>
      <c r="B13" s="25">
        <v>10</v>
      </c>
      <c r="C13" s="36">
        <f>'Result sheet1'!AG72</f>
        <v>704015</v>
      </c>
      <c r="D13" s="37">
        <f>'Result sheet1'!AH72</f>
        <v>555384</v>
      </c>
      <c r="E13" s="37">
        <f>'Result sheet1'!AI72</f>
        <v>526619</v>
      </c>
      <c r="F13" s="12">
        <f t="shared" si="0"/>
        <v>595339.33333333337</v>
      </c>
      <c r="G13" s="9">
        <f t="shared" si="1"/>
        <v>77737.407127385522</v>
      </c>
      <c r="H13" s="15">
        <f t="shared" si="2"/>
        <v>2.0564753565116267</v>
      </c>
      <c r="I13" s="40">
        <f t="shared" si="3"/>
        <v>1.1960545331081434</v>
      </c>
    </row>
    <row r="14" spans="1:9">
      <c r="A14" s="5">
        <v>35997.03</v>
      </c>
      <c r="B14" s="25">
        <v>11</v>
      </c>
      <c r="C14" s="36">
        <f>'Result sheet1'!AG73</f>
        <v>732521</v>
      </c>
      <c r="D14" s="37">
        <f>'Result sheet1'!AH73</f>
        <v>579428</v>
      </c>
      <c r="E14" s="37">
        <f>'Result sheet1'!AI73</f>
        <v>547331</v>
      </c>
      <c r="F14" s="12">
        <f t="shared" si="0"/>
        <v>619760</v>
      </c>
      <c r="G14" s="9">
        <f t="shared" si="1"/>
        <v>80803.61663935594</v>
      </c>
      <c r="H14" s="15">
        <f t="shared" si="2"/>
        <v>2.1408314478661117</v>
      </c>
      <c r="I14" s="40">
        <f t="shared" si="3"/>
        <v>1.2451163831032548</v>
      </c>
    </row>
    <row r="15" spans="1:9">
      <c r="A15" s="5">
        <v>39596.805</v>
      </c>
      <c r="B15" s="25">
        <v>12</v>
      </c>
      <c r="C15" s="36">
        <f>'Result sheet1'!AG74</f>
        <v>760237</v>
      </c>
      <c r="D15" s="37">
        <f>'Result sheet1'!AH74</f>
        <v>603320</v>
      </c>
      <c r="E15" s="37">
        <f>'Result sheet1'!AI74</f>
        <v>571040</v>
      </c>
      <c r="F15" s="12">
        <f t="shared" si="0"/>
        <v>644865.66666666663</v>
      </c>
      <c r="G15" s="9">
        <f t="shared" si="1"/>
        <v>82637.392732077133</v>
      </c>
      <c r="H15" s="15">
        <f t="shared" si="2"/>
        <v>2.2275537286193772</v>
      </c>
      <c r="I15" s="40">
        <f t="shared" si="3"/>
        <v>1.2955544185934378</v>
      </c>
    </row>
    <row r="16" spans="1:9">
      <c r="A16" s="5">
        <v>43196.582000000002</v>
      </c>
      <c r="B16" s="25">
        <v>13</v>
      </c>
      <c r="C16" s="36">
        <f>'Result sheet1'!AG75</f>
        <v>785108</v>
      </c>
      <c r="D16" s="37">
        <f>'Result sheet1'!AH75</f>
        <v>624930</v>
      </c>
      <c r="E16" s="37">
        <f>'Result sheet1'!AI75</f>
        <v>591959</v>
      </c>
      <c r="F16" s="12">
        <f t="shared" si="0"/>
        <v>667332.33333333337</v>
      </c>
      <c r="G16" s="9">
        <f t="shared" si="1"/>
        <v>84360.743059527129</v>
      </c>
      <c r="H16" s="15">
        <f t="shared" si="2"/>
        <v>2.3051601351779247</v>
      </c>
      <c r="I16" s="40">
        <f t="shared" si="3"/>
        <v>1.340690624125235</v>
      </c>
    </row>
    <row r="17" spans="1:9">
      <c r="A17" s="5">
        <v>46796.355000000003</v>
      </c>
      <c r="B17" s="25">
        <v>14</v>
      </c>
      <c r="C17" s="36">
        <f>'Result sheet1'!AG76</f>
        <v>810806</v>
      </c>
      <c r="D17" s="37">
        <f>'Result sheet1'!AH76</f>
        <v>648063</v>
      </c>
      <c r="E17" s="37">
        <f>'Result sheet1'!AI76</f>
        <v>614982</v>
      </c>
      <c r="F17" s="12">
        <f t="shared" si="0"/>
        <v>691283.66666666663</v>
      </c>
      <c r="G17" s="9">
        <f t="shared" si="1"/>
        <v>85587.301489311038</v>
      </c>
      <c r="H17" s="15">
        <f t="shared" si="2"/>
        <v>2.3878950125793765</v>
      </c>
      <c r="I17" s="40">
        <f t="shared" si="3"/>
        <v>1.3888095694113138</v>
      </c>
    </row>
    <row r="18" spans="1:9">
      <c r="A18" s="5">
        <v>50396.13</v>
      </c>
      <c r="B18" s="25">
        <v>15</v>
      </c>
      <c r="C18" s="36">
        <f>'Result sheet1'!AG77</f>
        <v>843534</v>
      </c>
      <c r="D18" s="37">
        <f>'Result sheet1'!AH77</f>
        <v>675983</v>
      </c>
      <c r="E18" s="37">
        <f>'Result sheet1'!AI77</f>
        <v>643814</v>
      </c>
      <c r="F18" s="12">
        <f t="shared" si="0"/>
        <v>721110.33333333337</v>
      </c>
      <c r="G18" s="9">
        <f t="shared" si="1"/>
        <v>87557.130912082517</v>
      </c>
      <c r="H18" s="15">
        <f t="shared" si="2"/>
        <v>2.4909250015832169</v>
      </c>
      <c r="I18" s="40">
        <f t="shared" si="3"/>
        <v>1.4487322351529341</v>
      </c>
    </row>
    <row r="19" spans="1:9">
      <c r="A19" s="5">
        <v>53995.902999999998</v>
      </c>
      <c r="B19" s="25">
        <v>16</v>
      </c>
      <c r="C19" s="36">
        <f>'Result sheet1'!AG78</f>
        <v>880713</v>
      </c>
      <c r="D19" s="37">
        <f>'Result sheet1'!AH78</f>
        <v>704887</v>
      </c>
      <c r="E19" s="37">
        <f>'Result sheet1'!AI78</f>
        <v>673282</v>
      </c>
      <c r="F19" s="12">
        <f t="shared" si="0"/>
        <v>752960.66666666663</v>
      </c>
      <c r="G19" s="9">
        <f t="shared" si="1"/>
        <v>91251.348886224994</v>
      </c>
      <c r="H19" s="15">
        <f t="shared" si="2"/>
        <v>2.6009453243291478</v>
      </c>
      <c r="I19" s="40">
        <f t="shared" si="3"/>
        <v>1.5127205077756154</v>
      </c>
    </row>
    <row r="20" spans="1:9">
      <c r="A20" s="5">
        <v>57595.68</v>
      </c>
      <c r="B20" s="25">
        <v>17</v>
      </c>
      <c r="C20" s="36">
        <f>'Result sheet1'!AG79</f>
        <v>908749</v>
      </c>
      <c r="D20" s="37">
        <f>'Result sheet1'!AH79</f>
        <v>731838</v>
      </c>
      <c r="E20" s="37">
        <f>'Result sheet1'!AI79</f>
        <v>699273</v>
      </c>
      <c r="F20" s="12">
        <f t="shared" si="0"/>
        <v>779953.33333333337</v>
      </c>
      <c r="G20" s="9">
        <f t="shared" si="1"/>
        <v>92037.538067657777</v>
      </c>
      <c r="H20" s="15">
        <f t="shared" si="2"/>
        <v>2.6941858523751132</v>
      </c>
      <c r="I20" s="40">
        <f t="shared" si="3"/>
        <v>1.5669495827244857</v>
      </c>
    </row>
    <row r="21" spans="1:9">
      <c r="A21" s="5">
        <v>61195.457000000002</v>
      </c>
      <c r="B21" s="25">
        <v>18</v>
      </c>
      <c r="C21" s="36">
        <f>'Result sheet1'!AG80</f>
        <v>937398</v>
      </c>
      <c r="D21" s="37">
        <f>'Result sheet1'!AH80</f>
        <v>757602</v>
      </c>
      <c r="E21" s="37">
        <f>'Result sheet1'!AI80</f>
        <v>727908</v>
      </c>
      <c r="F21" s="12">
        <f t="shared" si="0"/>
        <v>807636</v>
      </c>
      <c r="G21" s="9">
        <f t="shared" si="1"/>
        <v>92552.925010504128</v>
      </c>
      <c r="H21" s="15">
        <f t="shared" si="2"/>
        <v>2.7898098412753241</v>
      </c>
      <c r="I21" s="40">
        <f t="shared" si="3"/>
        <v>1.6225648883180266</v>
      </c>
    </row>
    <row r="22" spans="1:9">
      <c r="A22" s="5">
        <v>64795.233</v>
      </c>
      <c r="B22" s="25">
        <v>19</v>
      </c>
      <c r="C22" s="36">
        <f>'Result sheet1'!AG81</f>
        <v>969365</v>
      </c>
      <c r="D22" s="37">
        <f>'Result sheet1'!AH81</f>
        <v>785945</v>
      </c>
      <c r="E22" s="37">
        <f>'Result sheet1'!AI81</f>
        <v>752227</v>
      </c>
      <c r="F22" s="12">
        <f t="shared" si="0"/>
        <v>835845.66666666663</v>
      </c>
      <c r="G22" s="9">
        <f t="shared" si="1"/>
        <v>95410.639383433314</v>
      </c>
      <c r="H22" s="15">
        <f t="shared" si="2"/>
        <v>2.8872542415816045</v>
      </c>
      <c r="I22" s="40">
        <f t="shared" si="3"/>
        <v>1.6792389526793092</v>
      </c>
    </row>
    <row r="23" spans="1:9">
      <c r="A23" s="5">
        <v>68395.006999999998</v>
      </c>
      <c r="B23" s="25">
        <v>20</v>
      </c>
      <c r="C23" s="36">
        <f>'Result sheet1'!AG82</f>
        <v>995882</v>
      </c>
      <c r="D23" s="37">
        <f>'Result sheet1'!AH82</f>
        <v>809289</v>
      </c>
      <c r="E23" s="37">
        <f>'Result sheet1'!AI82</f>
        <v>775092</v>
      </c>
      <c r="F23" s="12">
        <f t="shared" si="0"/>
        <v>860087.66666666663</v>
      </c>
      <c r="G23" s="9">
        <f t="shared" si="1"/>
        <v>97030.697638542319</v>
      </c>
      <c r="H23" s="15">
        <f t="shared" si="2"/>
        <v>2.9709931662607874</v>
      </c>
      <c r="I23" s="40">
        <f t="shared" si="3"/>
        <v>1.7279418559954138</v>
      </c>
    </row>
    <row r="24" spans="1:9">
      <c r="A24" s="5">
        <v>71994.782000000007</v>
      </c>
      <c r="B24" s="25">
        <v>21</v>
      </c>
      <c r="C24" s="36">
        <f>'Result sheet1'!AG83</f>
        <v>1022281</v>
      </c>
      <c r="D24" s="37">
        <f>'Result sheet1'!AH83</f>
        <v>833283</v>
      </c>
      <c r="E24" s="37">
        <f>'Result sheet1'!AI83</f>
        <v>798705</v>
      </c>
      <c r="F24" s="12">
        <f t="shared" si="0"/>
        <v>884756.33333333337</v>
      </c>
      <c r="G24" s="9">
        <f t="shared" si="1"/>
        <v>98263.879349885683</v>
      </c>
      <c r="H24" s="15">
        <f t="shared" si="2"/>
        <v>3.056205921806364</v>
      </c>
      <c r="I24" s="40">
        <f t="shared" si="3"/>
        <v>1.7775019454106391</v>
      </c>
    </row>
    <row r="25" spans="1:9">
      <c r="A25" s="5">
        <v>75594.561000000002</v>
      </c>
      <c r="B25" s="25">
        <v>22</v>
      </c>
      <c r="C25" s="36">
        <f>'Result sheet1'!AG84</f>
        <v>1038926</v>
      </c>
      <c r="D25" s="37">
        <f>'Result sheet1'!AH84</f>
        <v>848386</v>
      </c>
      <c r="E25" s="37">
        <f>'Result sheet1'!AI84</f>
        <v>820420</v>
      </c>
      <c r="F25" s="12">
        <f t="shared" si="0"/>
        <v>902577.33333333337</v>
      </c>
      <c r="G25" s="9">
        <f t="shared" si="1"/>
        <v>97086.708549053656</v>
      </c>
      <c r="H25" s="15">
        <f t="shared" si="2"/>
        <v>3.1177648433766847</v>
      </c>
      <c r="I25" s="40">
        <f t="shared" si="3"/>
        <v>1.813304867611625</v>
      </c>
    </row>
    <row r="26" spans="1:9">
      <c r="A26" s="5">
        <v>79194.331999999995</v>
      </c>
      <c r="B26" s="25">
        <v>23</v>
      </c>
      <c r="C26" s="36">
        <f>'Result sheet1'!AG85</f>
        <v>1055687</v>
      </c>
      <c r="D26" s="37">
        <f>'Result sheet1'!AH85</f>
        <v>868874</v>
      </c>
      <c r="E26" s="37">
        <f>'Result sheet1'!AI85</f>
        <v>838830</v>
      </c>
      <c r="F26" s="12">
        <f t="shared" si="0"/>
        <v>921130.33333333337</v>
      </c>
      <c r="G26" s="9">
        <f t="shared" si="1"/>
        <v>95933.250726163184</v>
      </c>
      <c r="H26" s="15">
        <f t="shared" si="2"/>
        <v>3.1818523060271624</v>
      </c>
      <c r="I26" s="40">
        <f t="shared" si="3"/>
        <v>1.8505783997139142</v>
      </c>
    </row>
    <row r="27" spans="1:9">
      <c r="A27" s="5">
        <v>82794.107999999993</v>
      </c>
      <c r="B27" s="25">
        <v>24</v>
      </c>
      <c r="C27" s="36">
        <f>'Result sheet1'!AG86</f>
        <v>1067592</v>
      </c>
      <c r="D27" s="37">
        <f>'Result sheet1'!AH86</f>
        <v>880441</v>
      </c>
      <c r="E27" s="37">
        <f>'Result sheet1'!AI86</f>
        <v>854305</v>
      </c>
      <c r="F27" s="12">
        <f t="shared" si="0"/>
        <v>934112.66666666663</v>
      </c>
      <c r="G27" s="9">
        <f t="shared" si="1"/>
        <v>94985.339024270244</v>
      </c>
      <c r="H27" s="15">
        <f t="shared" si="2"/>
        <v>3.226697064428286</v>
      </c>
      <c r="I27" s="40">
        <f t="shared" si="3"/>
        <v>1.8766602958095653</v>
      </c>
    </row>
    <row r="28" spans="1:9">
      <c r="A28" s="5">
        <v>86393.884999999995</v>
      </c>
      <c r="B28" s="25">
        <v>25</v>
      </c>
      <c r="C28" s="36">
        <f>'Result sheet1'!AG87</f>
        <v>1085156</v>
      </c>
      <c r="D28" s="37">
        <f>'Result sheet1'!AH87</f>
        <v>896771</v>
      </c>
      <c r="E28" s="37">
        <f>'Result sheet1'!AI87</f>
        <v>870783</v>
      </c>
      <c r="F28" s="12">
        <f t="shared" si="0"/>
        <v>950903.33333333337</v>
      </c>
      <c r="G28" s="9">
        <f t="shared" si="1"/>
        <v>95521.997174589167</v>
      </c>
      <c r="H28" s="15">
        <f t="shared" si="2"/>
        <v>3.2846969147423386</v>
      </c>
      <c r="I28" s="40">
        <f t="shared" si="3"/>
        <v>1.9103932475165042</v>
      </c>
    </row>
    <row r="29" spans="1:9">
      <c r="A29" s="5">
        <v>89993.661999999997</v>
      </c>
      <c r="B29" s="25">
        <v>26</v>
      </c>
      <c r="C29" s="36">
        <f>'Result sheet1'!AG88</f>
        <v>1095794</v>
      </c>
      <c r="D29" s="37">
        <f>'Result sheet1'!AH88</f>
        <v>907772</v>
      </c>
      <c r="E29" s="37">
        <f>'Result sheet1'!AI88</f>
        <v>887577</v>
      </c>
      <c r="F29" s="12">
        <f t="shared" si="0"/>
        <v>963714.33333333337</v>
      </c>
      <c r="G29" s="9">
        <f t="shared" si="1"/>
        <v>93757.624636909153</v>
      </c>
      <c r="H29" s="15">
        <f t="shared" si="2"/>
        <v>3.3289498379361762</v>
      </c>
      <c r="I29" s="40">
        <f t="shared" si="3"/>
        <v>1.9361309298192275</v>
      </c>
    </row>
    <row r="30" spans="1:9">
      <c r="A30" s="5">
        <v>93593.434999999998</v>
      </c>
      <c r="B30" s="25">
        <v>27</v>
      </c>
      <c r="C30" s="36">
        <f>'Result sheet1'!AG89</f>
        <v>1110809</v>
      </c>
      <c r="D30" s="37">
        <f>'Result sheet1'!AH89</f>
        <v>924182</v>
      </c>
      <c r="E30" s="37">
        <f>'Result sheet1'!AI89</f>
        <v>904876</v>
      </c>
      <c r="F30" s="12">
        <f t="shared" si="0"/>
        <v>979955.66666666663</v>
      </c>
      <c r="G30" s="9">
        <f t="shared" si="1"/>
        <v>92862.358869936565</v>
      </c>
      <c r="H30" s="15">
        <f t="shared" si="2"/>
        <v>3.3850521310097466</v>
      </c>
      <c r="I30" s="40">
        <f t="shared" si="3"/>
        <v>1.968760254423549</v>
      </c>
    </row>
    <row r="31" spans="1:9">
      <c r="A31" s="5">
        <v>97193.21</v>
      </c>
      <c r="B31" s="25">
        <v>28</v>
      </c>
      <c r="C31" s="36">
        <f>'Result sheet1'!AG90</f>
        <v>1124512</v>
      </c>
      <c r="D31" s="37">
        <f>'Result sheet1'!AH90</f>
        <v>936466</v>
      </c>
      <c r="E31" s="37">
        <f>'Result sheet1'!AI90</f>
        <v>918147</v>
      </c>
      <c r="F31" s="12">
        <f t="shared" si="0"/>
        <v>993041.66666666663</v>
      </c>
      <c r="G31" s="9">
        <f t="shared" si="1"/>
        <v>93263.901020467485</v>
      </c>
      <c r="H31" s="15">
        <f t="shared" si="2"/>
        <v>3.4302549842541898</v>
      </c>
      <c r="I31" s="40">
        <f t="shared" si="3"/>
        <v>1.9950504199542207</v>
      </c>
    </row>
    <row r="32" spans="1:9">
      <c r="A32" s="5">
        <v>100792.988</v>
      </c>
      <c r="B32" s="25">
        <v>29</v>
      </c>
      <c r="C32" s="36">
        <f>'Result sheet1'!AG91</f>
        <v>1141684</v>
      </c>
      <c r="D32" s="37">
        <f>'Result sheet1'!AH91</f>
        <v>953166</v>
      </c>
      <c r="E32" s="37">
        <f>'Result sheet1'!AI91</f>
        <v>933566</v>
      </c>
      <c r="F32" s="12">
        <f t="shared" si="0"/>
        <v>1009472</v>
      </c>
      <c r="G32" s="9">
        <f t="shared" si="1"/>
        <v>93829.80943531041</v>
      </c>
      <c r="H32" s="15">
        <f t="shared" si="2"/>
        <v>3.4870101383443584</v>
      </c>
      <c r="I32" s="40">
        <f t="shared" si="3"/>
        <v>2.0280594512133869</v>
      </c>
    </row>
    <row r="33" spans="1:9">
      <c r="A33" s="5">
        <v>104392.762</v>
      </c>
      <c r="B33" s="25">
        <v>30</v>
      </c>
      <c r="C33" s="36">
        <f>'Result sheet1'!AG92</f>
        <v>1153694</v>
      </c>
      <c r="D33" s="37">
        <f>'Result sheet1'!AH92</f>
        <v>967818</v>
      </c>
      <c r="E33" s="37">
        <f>'Result sheet1'!AI92</f>
        <v>951073</v>
      </c>
      <c r="F33" s="12">
        <f t="shared" si="0"/>
        <v>1024195</v>
      </c>
      <c r="G33" s="9">
        <f t="shared" si="1"/>
        <v>91824.441216196181</v>
      </c>
      <c r="H33" s="15">
        <f t="shared" si="2"/>
        <v>3.5378676661082231</v>
      </c>
      <c r="I33" s="40">
        <f t="shared" si="3"/>
        <v>2.0576383987227924</v>
      </c>
    </row>
    <row r="34" spans="1:9">
      <c r="A34" s="5">
        <v>107992.537</v>
      </c>
      <c r="B34" s="25">
        <v>31</v>
      </c>
      <c r="C34" s="36">
        <f>'Result sheet1'!AG93</f>
        <v>1169977</v>
      </c>
      <c r="D34" s="37">
        <f>'Result sheet1'!AH93</f>
        <v>980401</v>
      </c>
      <c r="E34" s="37">
        <f>'Result sheet1'!AI93</f>
        <v>967519</v>
      </c>
      <c r="F34" s="12">
        <f t="shared" si="0"/>
        <v>1039299</v>
      </c>
      <c r="G34" s="9">
        <f t="shared" si="1"/>
        <v>92552.836239631259</v>
      </c>
      <c r="H34" s="15">
        <f t="shared" si="2"/>
        <v>3.5900412787785627</v>
      </c>
      <c r="I34" s="40">
        <f t="shared" si="3"/>
        <v>2.0879827866316472</v>
      </c>
    </row>
    <row r="35" spans="1:9">
      <c r="A35" s="5">
        <v>111592.308</v>
      </c>
      <c r="B35" s="25">
        <v>32</v>
      </c>
      <c r="C35" s="36">
        <f>'Result sheet1'!AG94</f>
        <v>1183462</v>
      </c>
      <c r="D35" s="37">
        <f>'Result sheet1'!AH94</f>
        <v>995026</v>
      </c>
      <c r="E35" s="37">
        <f>'Result sheet1'!AI94</f>
        <v>983822</v>
      </c>
      <c r="F35" s="12">
        <f t="shared" si="0"/>
        <v>1054103.3333333333</v>
      </c>
      <c r="G35" s="9">
        <f t="shared" si="1"/>
        <v>91584.681707999363</v>
      </c>
      <c r="H35" s="15">
        <f t="shared" si="2"/>
        <v>3.6411797555513332</v>
      </c>
      <c r="I35" s="40">
        <f t="shared" si="3"/>
        <v>2.117725135241197</v>
      </c>
    </row>
    <row r="36" spans="1:9">
      <c r="A36" s="5">
        <v>115192.08500000001</v>
      </c>
      <c r="B36" s="25">
        <v>33</v>
      </c>
      <c r="C36" s="36">
        <f>'Result sheet1'!AG95</f>
        <v>1192716</v>
      </c>
      <c r="D36" s="37">
        <f>'Result sheet1'!AH95</f>
        <v>1006800</v>
      </c>
      <c r="E36" s="37">
        <f>'Result sheet1'!AI95</f>
        <v>999414</v>
      </c>
      <c r="F36" s="12">
        <f t="shared" si="0"/>
        <v>1066310</v>
      </c>
      <c r="G36" s="9">
        <f t="shared" si="1"/>
        <v>89433.386293933872</v>
      </c>
      <c r="H36" s="15">
        <f t="shared" si="2"/>
        <v>3.6833451354945681</v>
      </c>
      <c r="I36" s="40">
        <f t="shared" si="3"/>
        <v>2.1422486937957137</v>
      </c>
    </row>
    <row r="37" spans="1:9">
      <c r="A37" s="5">
        <v>118791.863</v>
      </c>
      <c r="B37" s="25">
        <v>34</v>
      </c>
      <c r="C37" s="36">
        <f>'Result sheet1'!AG96</f>
        <v>1204049</v>
      </c>
      <c r="D37" s="37">
        <f>'Result sheet1'!AH96</f>
        <v>1021086</v>
      </c>
      <c r="E37" s="37">
        <f>'Result sheet1'!AI96</f>
        <v>1013362</v>
      </c>
      <c r="F37" s="12">
        <f t="shared" si="0"/>
        <v>1079499</v>
      </c>
      <c r="G37" s="9">
        <f t="shared" si="1"/>
        <v>88126.582894531137</v>
      </c>
      <c r="H37" s="15">
        <f t="shared" si="2"/>
        <v>3.7289037807216014</v>
      </c>
      <c r="I37" s="40">
        <f t="shared" si="3"/>
        <v>2.1687457894081263</v>
      </c>
    </row>
    <row r="38" spans="1:9">
      <c r="A38" s="5">
        <v>122391.637</v>
      </c>
      <c r="B38" s="25">
        <v>35</v>
      </c>
      <c r="C38" s="36">
        <f>'Result sheet1'!AG97</f>
        <v>1213776</v>
      </c>
      <c r="D38" s="37">
        <f>'Result sheet1'!AH97</f>
        <v>1032542</v>
      </c>
      <c r="E38" s="37">
        <f>'Result sheet1'!AI97</f>
        <v>1025435</v>
      </c>
      <c r="F38" s="12">
        <f t="shared" si="0"/>
        <v>1090584.3333333333</v>
      </c>
      <c r="G38" s="9">
        <f t="shared" si="1"/>
        <v>87157.96928311004</v>
      </c>
      <c r="H38" s="15">
        <f t="shared" si="2"/>
        <v>3.7671957489190944</v>
      </c>
      <c r="I38" s="40">
        <f t="shared" si="3"/>
        <v>2.1910165557458923</v>
      </c>
    </row>
    <row r="39" spans="1:9">
      <c r="A39" s="5">
        <v>125991.412</v>
      </c>
      <c r="B39" s="25">
        <v>36</v>
      </c>
      <c r="C39" s="36">
        <f>'Result sheet1'!AG98</f>
        <v>1225303</v>
      </c>
      <c r="D39" s="37">
        <f>'Result sheet1'!AH98</f>
        <v>1043292</v>
      </c>
      <c r="E39" s="37">
        <f>'Result sheet1'!AI98</f>
        <v>1041381</v>
      </c>
      <c r="F39" s="12">
        <f t="shared" si="0"/>
        <v>1103325.3333333333</v>
      </c>
      <c r="G39" s="9">
        <f t="shared" si="1"/>
        <v>86254.763556699996</v>
      </c>
      <c r="H39" s="15">
        <f t="shared" si="2"/>
        <v>3.8112068717364145</v>
      </c>
      <c r="I39" s="40">
        <f t="shared" si="3"/>
        <v>2.2166136059542287</v>
      </c>
    </row>
    <row r="40" spans="1:9">
      <c r="A40" s="5">
        <v>129591.18700000001</v>
      </c>
      <c r="B40" s="25">
        <v>37</v>
      </c>
      <c r="C40" s="36">
        <f>'Result sheet1'!AG99</f>
        <v>1239735</v>
      </c>
      <c r="D40" s="37">
        <f>'Result sheet1'!AH99</f>
        <v>1056046</v>
      </c>
      <c r="E40" s="37">
        <f>'Result sheet1'!AI99</f>
        <v>1054531</v>
      </c>
      <c r="F40" s="12">
        <f t="shared" si="0"/>
        <v>1116770.6666666667</v>
      </c>
      <c r="G40" s="9">
        <f t="shared" si="1"/>
        <v>86951.113699340014</v>
      </c>
      <c r="H40" s="15">
        <f t="shared" si="2"/>
        <v>3.8576509669136487</v>
      </c>
      <c r="I40" s="40">
        <f t="shared" si="3"/>
        <v>2.2436256829027537</v>
      </c>
    </row>
    <row r="41" spans="1:9">
      <c r="A41" s="5">
        <v>133190.96299999999</v>
      </c>
      <c r="B41" s="25">
        <v>38</v>
      </c>
      <c r="C41" s="36">
        <f>'Result sheet1'!AG100</f>
        <v>1245553</v>
      </c>
      <c r="D41" s="37">
        <f>'Result sheet1'!AH100</f>
        <v>1069350</v>
      </c>
      <c r="E41" s="37">
        <f>'Result sheet1'!AI100</f>
        <v>1069546</v>
      </c>
      <c r="F41" s="12">
        <f t="shared" si="0"/>
        <v>1128149.6666666667</v>
      </c>
      <c r="G41" s="9">
        <f t="shared" si="1"/>
        <v>83016.731696421019</v>
      </c>
      <c r="H41" s="15">
        <f t="shared" si="2"/>
        <v>3.8969573452621522</v>
      </c>
      <c r="I41" s="40">
        <f t="shared" si="3"/>
        <v>2.2664864343603051</v>
      </c>
    </row>
    <row r="42" spans="1:9">
      <c r="A42" s="5">
        <v>136790.73800000001</v>
      </c>
      <c r="B42" s="25">
        <v>39</v>
      </c>
      <c r="C42" s="36">
        <f>'Result sheet1'!AG101</f>
        <v>1253300</v>
      </c>
      <c r="D42" s="37">
        <f>'Result sheet1'!AH101</f>
        <v>1077624</v>
      </c>
      <c r="E42" s="37">
        <f>'Result sheet1'!AI101</f>
        <v>1080913</v>
      </c>
      <c r="F42" s="12">
        <f t="shared" si="0"/>
        <v>1137279</v>
      </c>
      <c r="G42" s="9">
        <f t="shared" si="1"/>
        <v>82050.223282247476</v>
      </c>
      <c r="H42" s="15">
        <f t="shared" si="2"/>
        <v>3.9284927200815214</v>
      </c>
      <c r="I42" s="40">
        <f t="shared" si="3"/>
        <v>2.2848275381749166</v>
      </c>
    </row>
    <row r="43" spans="1:9">
      <c r="A43" s="5">
        <v>140390.51300000001</v>
      </c>
      <c r="B43" s="25">
        <v>40</v>
      </c>
      <c r="C43" s="36">
        <f>'Result sheet1'!AG102</f>
        <v>1262010</v>
      </c>
      <c r="D43" s="37">
        <f>'Result sheet1'!AH102</f>
        <v>1090654</v>
      </c>
      <c r="E43" s="37">
        <f>'Result sheet1'!AI102</f>
        <v>1096496</v>
      </c>
      <c r="F43" s="12">
        <f t="shared" si="0"/>
        <v>1149720</v>
      </c>
      <c r="G43" s="9">
        <f t="shared" si="1"/>
        <v>79436.831574948068</v>
      </c>
      <c r="H43" s="15">
        <f t="shared" si="2"/>
        <v>3.971467555570908</v>
      </c>
      <c r="I43" s="40">
        <f t="shared" si="3"/>
        <v>2.3098218794073091</v>
      </c>
    </row>
    <row r="44" spans="1:9">
      <c r="A44" s="5">
        <v>143990.28899999999</v>
      </c>
      <c r="B44" s="25">
        <v>41</v>
      </c>
      <c r="C44" s="36">
        <f>'Result sheet1'!AG103</f>
        <v>1268929</v>
      </c>
      <c r="D44" s="37">
        <f>'Result sheet1'!AH103</f>
        <v>1101313</v>
      </c>
      <c r="E44" s="37">
        <f>'Result sheet1'!AI103</f>
        <v>1101765</v>
      </c>
      <c r="F44" s="12">
        <f t="shared" si="0"/>
        <v>1157335.6666666667</v>
      </c>
      <c r="G44" s="9">
        <f t="shared" si="1"/>
        <v>78908.618495630057</v>
      </c>
      <c r="H44" s="15">
        <f t="shared" si="2"/>
        <v>3.997774285105673</v>
      </c>
      <c r="I44" s="40">
        <f t="shared" si="3"/>
        <v>2.3251219815999646</v>
      </c>
    </row>
    <row r="45" spans="1:9">
      <c r="A45" s="5">
        <v>147590.06400000001</v>
      </c>
      <c r="B45" s="25">
        <v>42</v>
      </c>
      <c r="C45" s="36">
        <f>'Result sheet1'!AG104</f>
        <v>1273757</v>
      </c>
      <c r="D45" s="37">
        <f>'Result sheet1'!AH104</f>
        <v>1106221</v>
      </c>
      <c r="E45" s="37">
        <f>'Result sheet1'!AI104</f>
        <v>1116113</v>
      </c>
      <c r="F45" s="12">
        <f t="shared" si="0"/>
        <v>1165363.6666666667</v>
      </c>
      <c r="G45" s="9">
        <f t="shared" si="1"/>
        <v>76751.976953184872</v>
      </c>
      <c r="H45" s="15">
        <f t="shared" si="2"/>
        <v>4.0255053340011635</v>
      </c>
      <c r="I45" s="40">
        <f t="shared" si="3"/>
        <v>2.3412504737962228</v>
      </c>
    </row>
    <row r="46" spans="1:9">
      <c r="A46" s="5">
        <v>151189.83900000001</v>
      </c>
      <c r="B46" s="25">
        <v>43</v>
      </c>
      <c r="C46" s="36">
        <f>'Result sheet1'!AG105</f>
        <v>1277535</v>
      </c>
      <c r="D46" s="37">
        <f>'Result sheet1'!AH105</f>
        <v>1111885</v>
      </c>
      <c r="E46" s="37">
        <f>'Result sheet1'!AI105</f>
        <v>1128791</v>
      </c>
      <c r="F46" s="12">
        <f t="shared" si="0"/>
        <v>1172737</v>
      </c>
      <c r="G46" s="9">
        <f t="shared" si="1"/>
        <v>74424.094718489301</v>
      </c>
      <c r="H46" s="15">
        <f t="shared" si="2"/>
        <v>4.0509749736610301</v>
      </c>
      <c r="I46" s="40">
        <f t="shared" si="3"/>
        <v>2.3560637210716431</v>
      </c>
    </row>
    <row r="47" spans="1:9">
      <c r="A47" s="5">
        <v>154789.617</v>
      </c>
      <c r="B47" s="25">
        <v>44</v>
      </c>
      <c r="C47" s="36">
        <f>'Result sheet1'!AG106</f>
        <v>1283345</v>
      </c>
      <c r="D47" s="37">
        <f>'Result sheet1'!AH106</f>
        <v>1124083</v>
      </c>
      <c r="E47" s="37">
        <f>'Result sheet1'!AI106</f>
        <v>1137994</v>
      </c>
      <c r="F47" s="12">
        <f t="shared" si="0"/>
        <v>1181807.3333333333</v>
      </c>
      <c r="G47" s="9">
        <f t="shared" si="1"/>
        <v>72022.229412560919</v>
      </c>
      <c r="H47" s="15">
        <f t="shared" si="2"/>
        <v>4.0823065453059062</v>
      </c>
      <c r="I47" s="40">
        <f t="shared" si="3"/>
        <v>2.3742862921209862</v>
      </c>
    </row>
    <row r="48" spans="1:9">
      <c r="A48" s="5">
        <v>158389.39199999999</v>
      </c>
      <c r="B48" s="25">
        <v>45</v>
      </c>
      <c r="C48" s="36">
        <f>'Result sheet1'!AG107</f>
        <v>1290223</v>
      </c>
      <c r="D48" s="37">
        <f>'Result sheet1'!AH107</f>
        <v>1129540</v>
      </c>
      <c r="E48" s="37">
        <f>'Result sheet1'!AI107</f>
        <v>1146060</v>
      </c>
      <c r="F48" s="12">
        <f t="shared" si="0"/>
        <v>1188607.6666666667</v>
      </c>
      <c r="G48" s="9">
        <f t="shared" si="1"/>
        <v>72168.712409803251</v>
      </c>
      <c r="H48" s="15">
        <f t="shared" si="2"/>
        <v>4.1057968761694221</v>
      </c>
      <c r="I48" s="40">
        <f t="shared" si="3"/>
        <v>2.3879483652523543</v>
      </c>
    </row>
    <row r="49" spans="1:9">
      <c r="A49" s="5">
        <v>161989.16699999999</v>
      </c>
      <c r="B49" s="25">
        <v>46</v>
      </c>
      <c r="C49" s="36">
        <f>'Result sheet1'!AG108</f>
        <v>1295046</v>
      </c>
      <c r="D49" s="37">
        <f>'Result sheet1'!AH108</f>
        <v>1134163</v>
      </c>
      <c r="E49" s="37">
        <f>'Result sheet1'!AI108</f>
        <v>1156205</v>
      </c>
      <c r="F49" s="12">
        <f t="shared" si="0"/>
        <v>1195138</v>
      </c>
      <c r="G49" s="9">
        <f t="shared" si="1"/>
        <v>71216.425020262468</v>
      </c>
      <c r="H49" s="15">
        <f t="shared" si="2"/>
        <v>4.1283545484377973</v>
      </c>
      <c r="I49" s="40">
        <f t="shared" si="3"/>
        <v>2.4010680003053726</v>
      </c>
    </row>
    <row r="50" spans="1:9">
      <c r="A50" s="5">
        <v>165588.943</v>
      </c>
      <c r="B50" s="25">
        <v>47</v>
      </c>
      <c r="C50" s="36">
        <f>'Result sheet1'!AG109</f>
        <v>1295837</v>
      </c>
      <c r="D50" s="37">
        <f>'Result sheet1'!AH109</f>
        <v>1140547</v>
      </c>
      <c r="E50" s="37">
        <f>'Result sheet1'!AI109</f>
        <v>1164623</v>
      </c>
      <c r="F50" s="12">
        <f t="shared" si="0"/>
        <v>1200335.6666666667</v>
      </c>
      <c r="G50" s="9">
        <f t="shared" si="1"/>
        <v>68241.199409805879</v>
      </c>
      <c r="H50" s="15">
        <f t="shared" si="2"/>
        <v>4.146308802109421</v>
      </c>
      <c r="I50" s="40">
        <f t="shared" si="3"/>
        <v>2.41151026815192</v>
      </c>
    </row>
    <row r="51" spans="1:9">
      <c r="A51" s="5">
        <v>169188.71799999999</v>
      </c>
      <c r="B51" s="25">
        <v>48</v>
      </c>
      <c r="C51" s="36">
        <f>'Result sheet1'!AG110</f>
        <v>1298893</v>
      </c>
      <c r="D51" s="37">
        <f>'Result sheet1'!AH110</f>
        <v>1146604</v>
      </c>
      <c r="E51" s="37">
        <f>'Result sheet1'!AI110</f>
        <v>1174058</v>
      </c>
      <c r="F51" s="12">
        <f t="shared" si="0"/>
        <v>1206518.3333333333</v>
      </c>
      <c r="G51" s="9">
        <f t="shared" si="1"/>
        <v>66273.372281449178</v>
      </c>
      <c r="H51" s="15">
        <f t="shared" si="2"/>
        <v>4.1676655325077574</v>
      </c>
      <c r="I51" s="40">
        <f t="shared" si="3"/>
        <v>2.4239314304694832</v>
      </c>
    </row>
    <row r="52" spans="1:9">
      <c r="A52" s="5">
        <v>172788.5</v>
      </c>
      <c r="B52" s="25">
        <v>49</v>
      </c>
      <c r="C52" s="36">
        <f>'Result sheet1'!AG111</f>
        <v>1307896</v>
      </c>
      <c r="D52" s="37">
        <f>'Result sheet1'!AH111</f>
        <v>1149010</v>
      </c>
      <c r="E52" s="37">
        <f>'Result sheet1'!AI111</f>
        <v>1180998</v>
      </c>
      <c r="F52" s="12">
        <f t="shared" si="0"/>
        <v>1212634.6666666667</v>
      </c>
      <c r="G52" s="9">
        <f t="shared" si="1"/>
        <v>68614.134876779499</v>
      </c>
      <c r="H52" s="15">
        <f t="shared" si="2"/>
        <v>4.188793128263586</v>
      </c>
      <c r="I52" s="40">
        <f t="shared" si="3"/>
        <v>2.4362193271356993</v>
      </c>
    </row>
    <row r="53" spans="1:9">
      <c r="A53" s="5">
        <v>176388.269</v>
      </c>
      <c r="B53" s="25">
        <v>50</v>
      </c>
      <c r="C53" s="36">
        <f>'Result sheet1'!AG112</f>
        <v>1307209</v>
      </c>
      <c r="D53" s="37">
        <f>'Result sheet1'!AH112</f>
        <v>1151139</v>
      </c>
      <c r="E53" s="37">
        <f>'Result sheet1'!AI112</f>
        <v>1190977</v>
      </c>
      <c r="F53" s="12">
        <f t="shared" si="0"/>
        <v>1216441.6666666667</v>
      </c>
      <c r="G53" s="9">
        <f t="shared" si="1"/>
        <v>66210.765294541707</v>
      </c>
      <c r="H53" s="15">
        <f t="shared" si="2"/>
        <v>4.2019436144550575</v>
      </c>
      <c r="I53" s="40">
        <f t="shared" si="3"/>
        <v>2.4438677040404273</v>
      </c>
    </row>
    <row r="54" spans="1:9">
      <c r="A54" s="5">
        <v>179988.04399999999</v>
      </c>
      <c r="B54" s="25">
        <v>51</v>
      </c>
      <c r="C54" s="36">
        <f>'Result sheet1'!AG113</f>
        <v>1305208</v>
      </c>
      <c r="D54" s="37">
        <f>'Result sheet1'!AH113</f>
        <v>1153176</v>
      </c>
      <c r="E54" s="37">
        <f>'Result sheet1'!AI113</f>
        <v>1196242</v>
      </c>
      <c r="F54" s="12">
        <f t="shared" si="0"/>
        <v>1218208.6666666667</v>
      </c>
      <c r="G54" s="9">
        <f t="shared" si="1"/>
        <v>63980.898656465346</v>
      </c>
      <c r="H54" s="15">
        <f t="shared" si="2"/>
        <v>4.2080473468165831</v>
      </c>
      <c r="I54" s="40">
        <f t="shared" si="3"/>
        <v>2.4474176599087367</v>
      </c>
    </row>
    <row r="55" spans="1:9">
      <c r="A55" s="5">
        <v>183587.82</v>
      </c>
      <c r="B55" s="25">
        <v>52</v>
      </c>
      <c r="C55" s="36">
        <f>'Result sheet1'!AG114</f>
        <v>1303402</v>
      </c>
      <c r="D55" s="37">
        <f>'Result sheet1'!AH114</f>
        <v>1154712</v>
      </c>
      <c r="E55" s="37">
        <f>'Result sheet1'!AI114</f>
        <v>1198335</v>
      </c>
      <c r="F55" s="12">
        <f t="shared" si="0"/>
        <v>1218816.3333333333</v>
      </c>
      <c r="G55" s="9">
        <f t="shared" si="1"/>
        <v>62406.157742823925</v>
      </c>
      <c r="H55" s="15">
        <f t="shared" si="2"/>
        <v>4.2101464043708292</v>
      </c>
      <c r="I55" s="40">
        <f t="shared" si="3"/>
        <v>2.4486384804233423</v>
      </c>
    </row>
    <row r="56" spans="1:9">
      <c r="A56" s="5">
        <v>187187.595</v>
      </c>
      <c r="B56" s="25">
        <v>53</v>
      </c>
      <c r="C56" s="36">
        <f>'Result sheet1'!AG115</f>
        <v>1305108</v>
      </c>
      <c r="D56" s="37">
        <f>'Result sheet1'!AH115</f>
        <v>1155203</v>
      </c>
      <c r="E56" s="37">
        <f>'Result sheet1'!AI115</f>
        <v>1203854</v>
      </c>
      <c r="F56" s="12">
        <f t="shared" si="0"/>
        <v>1221388.3333333333</v>
      </c>
      <c r="G56" s="9">
        <f t="shared" si="1"/>
        <v>62441.796313758372</v>
      </c>
      <c r="H56" s="15">
        <f t="shared" si="2"/>
        <v>4.2190308410623096</v>
      </c>
      <c r="I56" s="40">
        <f t="shared" si="3"/>
        <v>2.4538057053771012</v>
      </c>
    </row>
    <row r="57" spans="1:9">
      <c r="A57" s="5">
        <v>190787.372</v>
      </c>
      <c r="B57" s="25">
        <v>54</v>
      </c>
      <c r="C57" s="36">
        <f>'Result sheet1'!AG116</f>
        <v>1300257</v>
      </c>
      <c r="D57" s="37">
        <f>'Result sheet1'!AH116</f>
        <v>1156695</v>
      </c>
      <c r="E57" s="37">
        <f>'Result sheet1'!AI116</f>
        <v>1204910</v>
      </c>
      <c r="F57" s="12">
        <f t="shared" si="0"/>
        <v>1220620.6666666667</v>
      </c>
      <c r="G57" s="9">
        <f t="shared" si="1"/>
        <v>59652.497831654589</v>
      </c>
      <c r="H57" s="15">
        <f t="shared" si="2"/>
        <v>4.2163790969331654</v>
      </c>
      <c r="I57" s="40">
        <f t="shared" si="3"/>
        <v>2.4522634400753254</v>
      </c>
    </row>
    <row r="58" spans="1:9">
      <c r="A58" s="5">
        <v>194387.14799999999</v>
      </c>
      <c r="B58" s="25">
        <v>55</v>
      </c>
      <c r="C58" s="36">
        <f>'Result sheet1'!AG117</f>
        <v>1296326</v>
      </c>
      <c r="D58" s="37">
        <f>'Result sheet1'!AH117</f>
        <v>1155279</v>
      </c>
      <c r="E58" s="37">
        <f>'Result sheet1'!AI117</f>
        <v>1210023</v>
      </c>
      <c r="F58" s="12">
        <f t="shared" si="0"/>
        <v>1220542.6666666667</v>
      </c>
      <c r="G58" s="9">
        <f t="shared" si="1"/>
        <v>58060.667078113693</v>
      </c>
      <c r="H58" s="15">
        <f t="shared" si="2"/>
        <v>4.2161096622279031</v>
      </c>
      <c r="I58" s="40">
        <f t="shared" si="3"/>
        <v>2.4521067357415798</v>
      </c>
    </row>
    <row r="59" spans="1:9">
      <c r="A59" s="5">
        <v>197986.93100000001</v>
      </c>
      <c r="B59" s="25">
        <v>56</v>
      </c>
      <c r="C59" s="36">
        <f>'Result sheet1'!AG118</f>
        <v>1296968</v>
      </c>
      <c r="D59" s="37">
        <f>'Result sheet1'!AH118</f>
        <v>1154881</v>
      </c>
      <c r="E59" s="37">
        <f>'Result sheet1'!AI118</f>
        <v>1208070</v>
      </c>
      <c r="F59" s="12">
        <f t="shared" si="0"/>
        <v>1219973</v>
      </c>
      <c r="G59" s="9">
        <f t="shared" si="1"/>
        <v>58614.218690234768</v>
      </c>
      <c r="H59" s="15">
        <f t="shared" si="2"/>
        <v>4.2141418677351936</v>
      </c>
      <c r="I59" s="40">
        <f t="shared" si="3"/>
        <v>2.4509622583639263</v>
      </c>
    </row>
    <row r="60" spans="1:9">
      <c r="A60" s="5">
        <v>201586.701</v>
      </c>
      <c r="B60" s="25">
        <v>57</v>
      </c>
      <c r="C60" s="36">
        <f>'Result sheet1'!AG119</f>
        <v>1290721</v>
      </c>
      <c r="D60" s="37">
        <f>'Result sheet1'!AH119</f>
        <v>1156661</v>
      </c>
      <c r="E60" s="37">
        <f>'Result sheet1'!AI119</f>
        <v>1212020</v>
      </c>
      <c r="F60" s="12">
        <f t="shared" si="0"/>
        <v>1219800.6666666667</v>
      </c>
      <c r="G60" s="9">
        <f t="shared" si="1"/>
        <v>55005.60565574708</v>
      </c>
      <c r="H60" s="15">
        <f t="shared" si="2"/>
        <v>4.2135465782368149</v>
      </c>
      <c r="I60" s="40">
        <f t="shared" si="3"/>
        <v>2.4506160355410787</v>
      </c>
    </row>
    <row r="61" spans="1:9">
      <c r="A61" s="5">
        <v>205186.47399999999</v>
      </c>
      <c r="B61" s="25">
        <v>58</v>
      </c>
      <c r="C61" s="36">
        <f>'Result sheet1'!AG120</f>
        <v>1288955</v>
      </c>
      <c r="D61" s="37">
        <f>'Result sheet1'!AH120</f>
        <v>1154880</v>
      </c>
      <c r="E61" s="37">
        <f>'Result sheet1'!AI120</f>
        <v>1215971</v>
      </c>
      <c r="F61" s="12">
        <f t="shared" si="0"/>
        <v>1219935.3333333333</v>
      </c>
      <c r="G61" s="9">
        <f t="shared" si="1"/>
        <v>54807.623316063939</v>
      </c>
      <c r="H61" s="15">
        <f t="shared" si="2"/>
        <v>4.2140117561040196</v>
      </c>
      <c r="I61" s="40">
        <f t="shared" si="3"/>
        <v>2.4508865849036132</v>
      </c>
    </row>
    <row r="62" spans="1:9">
      <c r="A62" s="5">
        <v>208786.23800000001</v>
      </c>
      <c r="B62" s="25">
        <v>59</v>
      </c>
      <c r="C62" s="36">
        <f>'Result sheet1'!AG121</f>
        <v>1285562</v>
      </c>
      <c r="D62" s="37">
        <f>'Result sheet1'!AH121</f>
        <v>1151785</v>
      </c>
      <c r="E62" s="37">
        <f>'Result sheet1'!AI121</f>
        <v>1213375</v>
      </c>
      <c r="F62" s="12">
        <f t="shared" si="0"/>
        <v>1216907.3333333333</v>
      </c>
      <c r="G62" s="9">
        <f t="shared" si="1"/>
        <v>54671.31768629283</v>
      </c>
      <c r="H62" s="15">
        <f t="shared" si="2"/>
        <v>4.2035521626740815</v>
      </c>
      <c r="I62" s="40">
        <f t="shared" si="3"/>
        <v>2.4448032423064197</v>
      </c>
    </row>
    <row r="63" spans="1:9">
      <c r="A63" s="5">
        <v>212386.014</v>
      </c>
      <c r="B63" s="25">
        <v>60</v>
      </c>
      <c r="C63" s="36">
        <f>'Result sheet1'!AG122</f>
        <v>1284608</v>
      </c>
      <c r="D63" s="37">
        <f>'Result sheet1'!AH122</f>
        <v>1153636</v>
      </c>
      <c r="E63" s="37">
        <f>'Result sheet1'!AI122</f>
        <v>1220234</v>
      </c>
      <c r="F63" s="12">
        <f t="shared" si="0"/>
        <v>1219492.6666666667</v>
      </c>
      <c r="G63" s="9">
        <f t="shared" si="1"/>
        <v>53471.664629242856</v>
      </c>
      <c r="H63" s="15">
        <f t="shared" si="2"/>
        <v>4.2124826565801365</v>
      </c>
      <c r="I63" s="40">
        <f t="shared" si="3"/>
        <v>2.4499972543257762</v>
      </c>
    </row>
    <row r="64" spans="1:9">
      <c r="A64" s="5">
        <v>215985.79300000001</v>
      </c>
      <c r="B64" s="25">
        <v>61</v>
      </c>
      <c r="C64" s="36">
        <f>'Result sheet1'!AG123</f>
        <v>1282559</v>
      </c>
      <c r="D64" s="37">
        <f>'Result sheet1'!AH123</f>
        <v>1151417</v>
      </c>
      <c r="E64" s="37">
        <f>'Result sheet1'!AI123</f>
        <v>1224224</v>
      </c>
      <c r="F64" s="12">
        <f t="shared" si="0"/>
        <v>1219400</v>
      </c>
      <c r="G64" s="9">
        <f t="shared" si="1"/>
        <v>53647.051941369529</v>
      </c>
      <c r="H64" s="15">
        <f t="shared" si="2"/>
        <v>4.2121625589388421</v>
      </c>
      <c r="I64" s="40">
        <f t="shared" si="3"/>
        <v>2.4498110842198737</v>
      </c>
    </row>
    <row r="65" spans="1:9">
      <c r="A65" s="5">
        <v>219585.565</v>
      </c>
      <c r="B65" s="25">
        <v>62</v>
      </c>
      <c r="C65" s="36">
        <f>'Result sheet1'!AG124</f>
        <v>1281688</v>
      </c>
      <c r="D65" s="37">
        <f>'Result sheet1'!AH124</f>
        <v>1152108</v>
      </c>
      <c r="E65" s="37">
        <f>'Result sheet1'!AI124</f>
        <v>1227504</v>
      </c>
      <c r="F65" s="12">
        <f t="shared" si="0"/>
        <v>1220433.3333333333</v>
      </c>
      <c r="G65" s="9">
        <f t="shared" si="1"/>
        <v>53136.552675368599</v>
      </c>
      <c r="H65" s="15">
        <f t="shared" si="2"/>
        <v>4.2157319930683892</v>
      </c>
      <c r="I65" s="40">
        <f t="shared" si="3"/>
        <v>2.45188708180368</v>
      </c>
    </row>
    <row r="66" spans="1:9">
      <c r="A66" s="5">
        <v>223185.342</v>
      </c>
      <c r="B66" s="25">
        <v>63</v>
      </c>
      <c r="C66" s="36">
        <f>'Result sheet1'!AG125</f>
        <v>1276013</v>
      </c>
      <c r="D66" s="37">
        <f>'Result sheet1'!AH125</f>
        <v>1152153</v>
      </c>
      <c r="E66" s="37">
        <f>'Result sheet1'!AI125</f>
        <v>1226686</v>
      </c>
      <c r="F66" s="12">
        <f t="shared" si="0"/>
        <v>1218284</v>
      </c>
      <c r="G66" s="9">
        <f t="shared" si="1"/>
        <v>50913.456656041992</v>
      </c>
      <c r="H66" s="15">
        <f t="shared" si="2"/>
        <v>4.2083075700789303</v>
      </c>
      <c r="I66" s="40">
        <f t="shared" si="3"/>
        <v>2.4475690068293621</v>
      </c>
    </row>
    <row r="67" spans="1:9">
      <c r="A67" s="5">
        <v>223185.342</v>
      </c>
      <c r="B67" s="25">
        <v>64</v>
      </c>
      <c r="C67" s="36">
        <f>'Result sheet1'!AG126</f>
        <v>1269897</v>
      </c>
      <c r="D67" s="37">
        <f>'Result sheet1'!AH126</f>
        <v>1150545</v>
      </c>
      <c r="E67" s="37">
        <f>'Result sheet1'!AI126</f>
        <v>1230126</v>
      </c>
      <c r="F67" s="12">
        <f t="shared" si="0"/>
        <v>1216856</v>
      </c>
      <c r="G67" s="9">
        <f t="shared" si="1"/>
        <v>49620.524322098812</v>
      </c>
      <c r="H67" s="15">
        <f t="shared" si="2"/>
        <v>4.2033748423979684</v>
      </c>
      <c r="I67" s="40">
        <f t="shared" si="3"/>
        <v>2.4447001121038694</v>
      </c>
    </row>
    <row r="68" spans="1:9">
      <c r="A68" s="5">
        <v>223185.342</v>
      </c>
      <c r="B68" s="25">
        <v>65</v>
      </c>
      <c r="C68" s="36">
        <f>'Result sheet1'!AG127</f>
        <v>1261982</v>
      </c>
      <c r="D68" s="37">
        <f>'Result sheet1'!AH127</f>
        <v>1148456</v>
      </c>
      <c r="E68" s="37">
        <f>'Result sheet1'!AI127</f>
        <v>1230853</v>
      </c>
      <c r="F68" s="12">
        <f t="shared" ref="F68:F76" si="4">SUM(C68:E68)/3</f>
        <v>1213763.6666666667</v>
      </c>
      <c r="G68" s="9">
        <f t="shared" si="1"/>
        <v>47896.222219386873</v>
      </c>
      <c r="H68" s="15">
        <f t="shared" si="2"/>
        <v>4.1926930229077071</v>
      </c>
      <c r="I68" s="40">
        <f t="shared" si="3"/>
        <v>2.4384875219151683</v>
      </c>
    </row>
    <row r="69" spans="1:9">
      <c r="A69" s="5">
        <v>223185.342</v>
      </c>
      <c r="B69" s="25">
        <v>66</v>
      </c>
      <c r="C69" s="36">
        <f>'Result sheet1'!AG128</f>
        <v>1258127</v>
      </c>
      <c r="D69" s="37">
        <f>'Result sheet1'!AH128</f>
        <v>1143986</v>
      </c>
      <c r="E69" s="37">
        <f>'Result sheet1'!AI128</f>
        <v>1234292</v>
      </c>
      <c r="F69" s="12">
        <f t="shared" si="4"/>
        <v>1212135</v>
      </c>
      <c r="G69" s="9">
        <f t="shared" ref="G69:G76" si="5">_xlfn.STDEV.P(C69:E69)</f>
        <v>49161.241217040078</v>
      </c>
      <c r="H69" s="15">
        <f t="shared" ref="H69:H76" si="6">F69/F$4</f>
        <v>4.1870671341473944</v>
      </c>
      <c r="I69" s="40">
        <f t="shared" ref="I69:I76" si="7">F69/F$9</f>
        <v>2.4352154818524325</v>
      </c>
    </row>
    <row r="70" spans="1:9">
      <c r="A70" s="5">
        <v>223185.342</v>
      </c>
      <c r="B70" s="25">
        <v>67</v>
      </c>
      <c r="C70" s="36">
        <f>'Result sheet1'!AG129</f>
        <v>1251256</v>
      </c>
      <c r="D70" s="37">
        <f>'Result sheet1'!AH129</f>
        <v>1140149</v>
      </c>
      <c r="E70" s="37">
        <f>'Result sheet1'!AI129</f>
        <v>1232454</v>
      </c>
      <c r="F70" s="12">
        <f t="shared" si="4"/>
        <v>1207953</v>
      </c>
      <c r="G70" s="9">
        <f t="shared" si="5"/>
        <v>48555.230497513512</v>
      </c>
      <c r="H70" s="15">
        <f t="shared" si="6"/>
        <v>4.172621288796007</v>
      </c>
      <c r="I70" s="40">
        <f t="shared" si="7"/>
        <v>2.4268137187277752</v>
      </c>
    </row>
    <row r="71" spans="1:9">
      <c r="A71" s="5">
        <v>223185.342</v>
      </c>
      <c r="B71" s="25">
        <v>68</v>
      </c>
      <c r="C71" s="36">
        <f>'Result sheet1'!AG130</f>
        <v>1239819</v>
      </c>
      <c r="D71" s="37">
        <f>'Result sheet1'!AH130</f>
        <v>1135049</v>
      </c>
      <c r="E71" s="37">
        <f>'Result sheet1'!AI130</f>
        <v>1227417</v>
      </c>
      <c r="F71" s="12">
        <f t="shared" si="4"/>
        <v>1200761.6666666667</v>
      </c>
      <c r="G71" s="9">
        <f t="shared" si="5"/>
        <v>46740.905149795952</v>
      </c>
      <c r="H71" s="15">
        <f t="shared" si="6"/>
        <v>4.1477803301150855</v>
      </c>
      <c r="I71" s="40">
        <f t="shared" si="7"/>
        <v>2.4123661148977606</v>
      </c>
    </row>
    <row r="72" spans="1:9">
      <c r="A72" s="5">
        <v>223185.342</v>
      </c>
      <c r="B72" s="25">
        <v>69</v>
      </c>
      <c r="C72" s="36">
        <f>'Result sheet1'!AG131</f>
        <v>1231677</v>
      </c>
      <c r="D72" s="37">
        <f>'Result sheet1'!AH131</f>
        <v>1132615</v>
      </c>
      <c r="E72" s="37">
        <f>'Result sheet1'!AI131</f>
        <v>1226708</v>
      </c>
      <c r="F72" s="12">
        <f t="shared" si="4"/>
        <v>1197000</v>
      </c>
      <c r="G72" s="9">
        <f t="shared" si="5"/>
        <v>45572.242348458858</v>
      </c>
      <c r="H72" s="15">
        <f t="shared" si="6"/>
        <v>4.1347864384531681</v>
      </c>
      <c r="I72" s="40">
        <f t="shared" si="7"/>
        <v>2.4048088140160639</v>
      </c>
    </row>
    <row r="73" spans="1:9">
      <c r="A73" s="5">
        <v>223185.342</v>
      </c>
      <c r="B73" s="25">
        <v>70</v>
      </c>
      <c r="C73" s="36">
        <f>'Result sheet1'!AG132</f>
        <v>1224370</v>
      </c>
      <c r="D73" s="37">
        <f>'Result sheet1'!AH132</f>
        <v>1127026</v>
      </c>
      <c r="E73" s="37">
        <f>'Result sheet1'!AI132</f>
        <v>1224347</v>
      </c>
      <c r="F73" s="12">
        <f t="shared" si="4"/>
        <v>1191914.3333333333</v>
      </c>
      <c r="G73" s="9">
        <f t="shared" si="5"/>
        <v>45882.98148067054</v>
      </c>
      <c r="H73" s="15">
        <f t="shared" si="6"/>
        <v>4.1172190653839733</v>
      </c>
      <c r="I73" s="40">
        <f t="shared" si="7"/>
        <v>2.3945915575205352</v>
      </c>
    </row>
    <row r="74" spans="1:9">
      <c r="A74" s="5">
        <v>223185.342</v>
      </c>
      <c r="B74" s="25">
        <v>71</v>
      </c>
      <c r="C74" s="36">
        <f>'Result sheet1'!AG133</f>
        <v>1212970</v>
      </c>
      <c r="D74" s="37">
        <f>'Result sheet1'!AH133</f>
        <v>1118477</v>
      </c>
      <c r="E74" s="37">
        <f>'Result sheet1'!AI133</f>
        <v>1219529</v>
      </c>
      <c r="F74" s="12">
        <f t="shared" si="4"/>
        <v>1183658.6666666667</v>
      </c>
      <c r="G74" s="9">
        <f t="shared" si="5"/>
        <v>46168.115782311164</v>
      </c>
      <c r="H74" s="15">
        <f t="shared" si="6"/>
        <v>4.0887015895496184</v>
      </c>
      <c r="I74" s="40">
        <f t="shared" si="7"/>
        <v>2.3780056761792001</v>
      </c>
    </row>
    <row r="75" spans="1:9">
      <c r="A75" s="5">
        <v>223185.342</v>
      </c>
      <c r="B75" s="25">
        <v>72</v>
      </c>
      <c r="C75" s="36">
        <f>'Result sheet1'!AG134</f>
        <v>1199548</v>
      </c>
      <c r="D75" s="37">
        <f>'Result sheet1'!AH134</f>
        <v>1110351</v>
      </c>
      <c r="E75" s="37">
        <f>'Result sheet1'!AI134</f>
        <v>1212203</v>
      </c>
      <c r="F75" s="12">
        <f t="shared" si="4"/>
        <v>1174034</v>
      </c>
      <c r="G75" s="9">
        <f t="shared" si="5"/>
        <v>45326.082432377349</v>
      </c>
      <c r="H75" s="15">
        <f t="shared" si="6"/>
        <v>4.0554551892087947</v>
      </c>
      <c r="I75" s="40">
        <f t="shared" si="7"/>
        <v>2.3586694328776407</v>
      </c>
    </row>
    <row r="76" spans="1:9" ht="15.75" thickBot="1">
      <c r="A76" s="6">
        <v>223185.342</v>
      </c>
      <c r="B76" s="26">
        <v>73</v>
      </c>
      <c r="C76" s="36">
        <f>'Result sheet1'!AG135</f>
        <v>0</v>
      </c>
      <c r="D76" s="37">
        <f>'Result sheet1'!AH135</f>
        <v>0</v>
      </c>
      <c r="E76" s="37">
        <f>'Result sheet1'!AI135</f>
        <v>0</v>
      </c>
      <c r="F76" s="13">
        <f t="shared" si="4"/>
        <v>0</v>
      </c>
      <c r="G76" s="14">
        <f t="shared" si="5"/>
        <v>0</v>
      </c>
      <c r="H76" s="17">
        <f t="shared" si="6"/>
        <v>0</v>
      </c>
      <c r="I76" s="41">
        <f t="shared" si="7"/>
        <v>0</v>
      </c>
    </row>
  </sheetData>
  <mergeCells count="2">
    <mergeCell ref="C1:I1"/>
    <mergeCell ref="C2:I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J37"/>
  <sheetViews>
    <sheetView workbookViewId="0">
      <selection activeCell="AB34" sqref="AB34"/>
    </sheetView>
  </sheetViews>
  <sheetFormatPr baseColWidth="10" defaultColWidth="9.140625" defaultRowHeight="15"/>
  <sheetData>
    <row r="37" spans="10:10">
      <c r="J37">
        <f>3139-950-65-35-115-17-42-250-85-276</f>
        <v>1304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Result sheet1</vt:lpstr>
      <vt:lpstr>++</vt:lpstr>
      <vt:lpstr>KO 01</vt:lpstr>
      <vt:lpstr>KO 01 WT</vt:lpstr>
      <vt:lpstr>KO 01 D984A</vt:lpstr>
      <vt:lpstr>KO 01 V6</vt:lpstr>
      <vt:lpstr>KO 01 empty</vt:lpstr>
      <vt:lpstr>Sheet5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Stoklosa Paulina</dc:creator>
  <cp:lastModifiedBy>Sven Kappel</cp:lastModifiedBy>
  <cp:lastPrinted>2019-01-27T15:46:39Z</cp:lastPrinted>
  <dcterms:created xsi:type="dcterms:W3CDTF">2018-07-17T16:05:46Z</dcterms:created>
  <dcterms:modified xsi:type="dcterms:W3CDTF">2021-05-03T11:17:20Z</dcterms:modified>
</cp:coreProperties>
</file>